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<sst xmlns="http://schemas.openxmlformats.org/spreadsheetml/2006/main" count="117" uniqueCount="53">
  <si>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26/03/2024 23:19:30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</si>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</sst>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30-4E73-B3F9-57DA975FE1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30-4E73-B3F9-57DA975FE1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31.259999999999998</c:v>
                </c:pt>
                <c:pt idx="7">
                  <c:v>33.15</c:v>
                </c:pt>
                <c:pt idx="8">
                  <c:v>44.933</c:v>
                </c:pt>
                <c:pt idx="9">
                  <c:v>65.370999999999995</c:v>
                </c:pt>
                <c:pt idx="15">
                  <c:v>23.207999999999998</c:v>
                </c:pt>
                <c:pt idx="16">
                  <c:v>38.144999999999996</c:v>
                </c:pt>
                <c:pt idx="17">
                  <c:v>26.499000000000002</c:v>
                </c:pt>
                <c:pt idx="18">
                  <c:v>13.465999999999999</c:v>
                </c:pt>
                <c:pt idx="19">
                  <c:v>5.6980000000000004</c:v>
                </c:pt>
                <c:pt idx="20">
                  <c:v>36.591999999999999</c:v>
                </c:pt>
                <c:pt idx="21">
                  <c:v>28.2</c:v>
                </c:pt>
                <c:pt idx="22">
                  <c:v>31.146000000000001</c:v>
                </c:pt>
                <c:pt idx="23">
                  <c:v>26.231999999999999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30-4E73-B3F9-57DA975FE1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30-4E73-B3F9-57DA975FE1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118.82000000000001</c:v>
                </c:pt>
                <c:pt idx="1">
                  <c:v>88.525000000000006</c:v>
                </c:pt>
                <c:pt idx="2">
                  <c:v>99.352999999999994</c:v>
                </c:pt>
                <c:pt idx="3">
                  <c:v>98.911999999999992</c:v>
                </c:pt>
                <c:pt idx="4">
                  <c:v>93.317999999999998</c:v>
                </c:pt>
                <c:pt idx="5">
                  <c:v>62.324000000000005</c:v>
                </c:pt>
                <c:pt idx="6">
                  <c:v>23.044</c:v>
                </c:pt>
                <c:pt idx="7">
                  <c:v>71.85499999999999</c:v>
                </c:pt>
                <c:pt idx="8">
                  <c:v>67.813999999999993</c:v>
                </c:pt>
                <c:pt idx="9">
                  <c:v>65.334000000000003</c:v>
                </c:pt>
                <c:pt idx="10">
                  <c:v>71.426000000000002</c:v>
                </c:pt>
                <c:pt idx="11">
                  <c:v>92.116</c:v>
                </c:pt>
                <c:pt idx="12">
                  <c:v>85.448000000000008</c:v>
                </c:pt>
                <c:pt idx="13">
                  <c:v>73.947000000000003</c:v>
                </c:pt>
                <c:pt idx="14">
                  <c:v>67.459999999999994</c:v>
                </c:pt>
                <c:pt idx="15">
                  <c:v>44.247</c:v>
                </c:pt>
                <c:pt idx="16">
                  <c:v>92.259999999999991</c:v>
                </c:pt>
                <c:pt idx="17">
                  <c:v>52.811</c:v>
                </c:pt>
                <c:pt idx="18">
                  <c:v>57.587999999999994</c:v>
                </c:pt>
                <c:pt idx="19">
                  <c:v>35.231000000000002</c:v>
                </c:pt>
                <c:pt idx="20">
                  <c:v>4.0620000000000003</c:v>
                </c:pt>
                <c:pt idx="21">
                  <c:v>8.15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30-4E73-B3F9-57DA975FE1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30-4E73-B3F9-57DA975FE1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30-4E73-B3F9-57DA975FE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118.82000000000001</c:v>
                </c:pt>
                <c:pt idx="1">
                  <c:v>88.524999999999991</c:v>
                </c:pt>
                <c:pt idx="2">
                  <c:v>99.353000000000009</c:v>
                </c:pt>
                <c:pt idx="3">
                  <c:v>98.912000000000006</c:v>
                </c:pt>
                <c:pt idx="4">
                  <c:v>93.317999999999998</c:v>
                </c:pt>
                <c:pt idx="5">
                  <c:v>62.323999999999998</c:v>
                </c:pt>
                <c:pt idx="6">
                  <c:v>54.303999999999995</c:v>
                </c:pt>
                <c:pt idx="7">
                  <c:v>105.005</c:v>
                </c:pt>
                <c:pt idx="8">
                  <c:v>112.747</c:v>
                </c:pt>
                <c:pt idx="9">
                  <c:v>130.70500000000001</c:v>
                </c:pt>
                <c:pt idx="10">
                  <c:v>81.326000000000008</c:v>
                </c:pt>
                <c:pt idx="11">
                  <c:v>102.05800000000001</c:v>
                </c:pt>
                <c:pt idx="12">
                  <c:v>86.052000000000007</c:v>
                </c:pt>
                <c:pt idx="13">
                  <c:v>74.553000000000011</c:v>
                </c:pt>
                <c:pt idx="14">
                  <c:v>68.275999999999996</c:v>
                </c:pt>
                <c:pt idx="15">
                  <c:v>68.661000000000001</c:v>
                </c:pt>
                <c:pt idx="16">
                  <c:v>134.44799999999998</c:v>
                </c:pt>
                <c:pt idx="17">
                  <c:v>80.962000000000003</c:v>
                </c:pt>
                <c:pt idx="18">
                  <c:v>73.962000000000003</c:v>
                </c:pt>
                <c:pt idx="19">
                  <c:v>40.929000000000002</c:v>
                </c:pt>
                <c:pt idx="20">
                  <c:v>41.088999999999992</c:v>
                </c:pt>
                <c:pt idx="21">
                  <c:v>37.195</c:v>
                </c:pt>
                <c:pt idx="22">
                  <c:v>32.157000000000004</c:v>
                </c:pt>
                <c:pt idx="23">
                  <c:v>26.8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30-4E73-B3F9-57DA975FE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55.85</c:v>
                </c:pt>
                <c:pt idx="1">
                  <c:v>57.5</c:v>
                </c:pt>
                <c:pt idx="2">
                  <c:v>55.28</c:v>
                </c:pt>
                <c:pt idx="3">
                  <c:v>54.51</c:v>
                </c:pt>
                <c:pt idx="4">
                  <c:v>56.42</c:v>
                </c:pt>
                <c:pt idx="5">
                  <c:v>66.650000000000006</c:v>
                </c:pt>
                <c:pt idx="6">
                  <c:v>77.569999999999993</c:v>
                </c:pt>
                <c:pt idx="7">
                  <c:v>73.63</c:v>
                </c:pt>
                <c:pt idx="8">
                  <c:v>72.989999999999995</c:v>
                </c:pt>
                <c:pt idx="9">
                  <c:v>61.75</c:v>
                </c:pt>
                <c:pt idx="10">
                  <c:v>52.19</c:v>
                </c:pt>
                <c:pt idx="11">
                  <c:v>45</c:v>
                </c:pt>
                <c:pt idx="12">
                  <c:v>43.85</c:v>
                </c:pt>
                <c:pt idx="13">
                  <c:v>44.28</c:v>
                </c:pt>
                <c:pt idx="14">
                  <c:v>47.74</c:v>
                </c:pt>
                <c:pt idx="15">
                  <c:v>61.4</c:v>
                </c:pt>
                <c:pt idx="16">
                  <c:v>82.8</c:v>
                </c:pt>
                <c:pt idx="17">
                  <c:v>80.5</c:v>
                </c:pt>
                <c:pt idx="18">
                  <c:v>105.08</c:v>
                </c:pt>
                <c:pt idx="19">
                  <c:v>110.32</c:v>
                </c:pt>
                <c:pt idx="20">
                  <c:v>81.459999999999994</c:v>
                </c:pt>
                <c:pt idx="21">
                  <c:v>76.64</c:v>
                </c:pt>
                <c:pt idx="22">
                  <c:v>71.81</c:v>
                </c:pt>
                <c:pt idx="23">
                  <c:v>61.3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30-4E73-B3F9-57DA975FE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118.82000000000001</v>
      </c>
      <c r="C4" s="18">
        <v>88.525000000000006</v>
      </c>
      <c r="D4" s="18">
        <v>99.352999999999994</v>
      </c>
      <c r="E4" s="18">
        <v>98.911999999999992</v>
      </c>
      <c r="F4" s="18">
        <v>93.317999999999998</v>
      </c>
      <c r="G4" s="18">
        <v>62.324000000000005</v>
      </c>
      <c r="H4" s="18">
        <v>54.304000000000002</v>
      </c>
      <c r="I4" s="18">
        <v>105.005</v>
      </c>
      <c r="J4" s="18">
        <v>112.747</v>
      </c>
      <c r="K4" s="18">
        <v>130.70500000000001</v>
      </c>
      <c r="L4" s="18">
        <v>81.325999999999993</v>
      </c>
      <c r="M4" s="18">
        <v>102.01599999999999</v>
      </c>
      <c r="N4" s="18">
        <v>86.052000000000007</v>
      </c>
      <c r="O4" s="18">
        <v>74.552999999999997</v>
      </c>
      <c r="P4" s="18">
        <v>68.275999999999996</v>
      </c>
      <c r="Q4" s="18">
        <v>68.661000000000001</v>
      </c>
      <c r="R4" s="18">
        <v>134.417</v>
      </c>
      <c r="S4" s="18">
        <v>80.962000000000003</v>
      </c>
      <c r="T4" s="18">
        <v>73.962000000000003</v>
      </c>
      <c r="U4" s="18">
        <v>40.929000000000002</v>
      </c>
      <c r="V4" s="18">
        <v>41.088999999999999</v>
      </c>
      <c r="W4" s="18">
        <v>37.195</v>
      </c>
      <c r="X4" s="18">
        <v>32.157000000000004</v>
      </c>
      <c r="Y4" s="18">
        <v>26.8</v>
      </c>
      <c r="Z4" s="19"/>
      <c r="AA4" s="20">
        <f>SUM(B4:Z4)</f>
        <v>1912.4079999999999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55.85</v>
      </c>
      <c r="C7" s="28">
        <v>57.5</v>
      </c>
      <c r="D7" s="28">
        <v>55.28</v>
      </c>
      <c r="E7" s="28">
        <v>54.51</v>
      </c>
      <c r="F7" s="28">
        <v>56.42</v>
      </c>
      <c r="G7" s="28">
        <v>66.650000000000006</v>
      </c>
      <c r="H7" s="28">
        <v>77.569999999999993</v>
      </c>
      <c r="I7" s="28">
        <v>73.63</v>
      </c>
      <c r="J7" s="28">
        <v>72.989999999999995</v>
      </c>
      <c r="K7" s="28">
        <v>61.75</v>
      </c>
      <c r="L7" s="28">
        <v>52.19</v>
      </c>
      <c r="M7" s="28">
        <v>45</v>
      </c>
      <c r="N7" s="28">
        <v>43.85</v>
      </c>
      <c r="O7" s="28">
        <v>44.28</v>
      </c>
      <c r="P7" s="28">
        <v>47.74</v>
      </c>
      <c r="Q7" s="28">
        <v>61.4</v>
      </c>
      <c r="R7" s="28">
        <v>82.8</v>
      </c>
      <c r="S7" s="28">
        <v>80.5</v>
      </c>
      <c r="T7" s="28">
        <v>105.08</v>
      </c>
      <c r="U7" s="28">
        <v>110.32</v>
      </c>
      <c r="V7" s="28">
        <v>81.459999999999994</v>
      </c>
      <c r="W7" s="28">
        <v>76.64</v>
      </c>
      <c r="X7" s="28">
        <v>71.81</v>
      </c>
      <c r="Y7" s="28">
        <v>61.3</v>
      </c>
      <c r="Z7" s="29"/>
      <c r="AA7" s="30">
        <f>IF(SUM(B7:Z7)&lt;&gt;0,AVERAGEIF(B7:Z7,"&lt;&gt;"""),"")</f>
        <v>66.521666666666661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31.259999999999998</v>
      </c>
      <c r="I12" s="52">
        <v>33.15</v>
      </c>
      <c r="J12" s="52">
        <v>44.933</v>
      </c>
      <c r="K12" s="52">
        <v>65.370999999999995</v>
      </c>
      <c r="L12" s="52"/>
      <c r="M12" s="52"/>
      <c r="N12" s="52"/>
      <c r="O12" s="52"/>
      <c r="P12" s="52"/>
      <c r="Q12" s="52">
        <v>23.207999999999998</v>
      </c>
      <c r="R12" s="52">
        <v>38.144999999999996</v>
      </c>
      <c r="S12" s="52">
        <v>26.499000000000002</v>
      </c>
      <c r="T12" s="52">
        <v>13.465999999999999</v>
      </c>
      <c r="U12" s="52">
        <v>5.6980000000000004</v>
      </c>
      <c r="V12" s="52">
        <v>36.591999999999999</v>
      </c>
      <c r="W12" s="52">
        <v>28.2</v>
      </c>
      <c r="X12" s="52">
        <v>31.146000000000001</v>
      </c>
      <c r="Y12" s="52">
        <v>26.231999999999999</v>
      </c>
      <c r="Z12" s="53"/>
      <c r="AA12" s="54">
        <f t="shared" si="0"/>
        <v>403.9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118.82000000000001</v>
      </c>
      <c r="C14" s="57">
        <v>88.525000000000006</v>
      </c>
      <c r="D14" s="57">
        <v>99.352999999999994</v>
      </c>
      <c r="E14" s="57">
        <v>98.911999999999992</v>
      </c>
      <c r="F14" s="57">
        <v>93.317999999999998</v>
      </c>
      <c r="G14" s="57">
        <v>62.324000000000005</v>
      </c>
      <c r="H14" s="57">
        <v>23.044</v>
      </c>
      <c r="I14" s="57">
        <v>71.85499999999999</v>
      </c>
      <c r="J14" s="57">
        <v>67.813999999999993</v>
      </c>
      <c r="K14" s="57">
        <v>65.334000000000003</v>
      </c>
      <c r="L14" s="57">
        <v>71.426000000000002</v>
      </c>
      <c r="M14" s="57">
        <v>92.116</v>
      </c>
      <c r="N14" s="57">
        <v>85.448000000000008</v>
      </c>
      <c r="O14" s="57">
        <v>73.947000000000003</v>
      </c>
      <c r="P14" s="57">
        <v>67.459999999999994</v>
      </c>
      <c r="Q14" s="57">
        <v>44.247</v>
      </c>
      <c r="R14" s="57">
        <v>92.259999999999991</v>
      </c>
      <c r="S14" s="57">
        <v>52.811</v>
      </c>
      <c r="T14" s="57">
        <v>57.587999999999994</v>
      </c>
      <c r="U14" s="57">
        <v>35.231000000000002</v>
      </c>
      <c r="V14" s="57">
        <v>4.0620000000000003</v>
      </c>
      <c r="W14" s="57">
        <v>8.15</v>
      </c>
      <c r="X14" s="57"/>
      <c r="Y14" s="57"/>
      <c r="Z14" s="58"/>
      <c r="AA14" s="59">
        <f t="shared" si="0"/>
        <v>1474.0449999999998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118.82000000000001</v>
      </c>
      <c r="C16" s="62">
        <f t="shared" ref="C16:Z16" si="1">IF(LEN(C$2)&gt;0,SUM(C10:C15),"")</f>
        <v>88.525000000000006</v>
      </c>
      <c r="D16" s="62">
        <f t="shared" si="1"/>
        <v>99.352999999999994</v>
      </c>
      <c r="E16" s="62">
        <f t="shared" si="1"/>
        <v>98.911999999999992</v>
      </c>
      <c r="F16" s="62">
        <f t="shared" si="1"/>
        <v>93.317999999999998</v>
      </c>
      <c r="G16" s="62">
        <f t="shared" si="1"/>
        <v>62.324000000000005</v>
      </c>
      <c r="H16" s="62">
        <f t="shared" si="1"/>
        <v>54.304000000000002</v>
      </c>
      <c r="I16" s="62">
        <f t="shared" si="1"/>
        <v>105.005</v>
      </c>
      <c r="J16" s="62">
        <f t="shared" si="1"/>
        <v>112.74699999999999</v>
      </c>
      <c r="K16" s="62">
        <f t="shared" si="1"/>
        <v>130.70499999999998</v>
      </c>
      <c r="L16" s="62">
        <f t="shared" si="1"/>
        <v>71.426000000000002</v>
      </c>
      <c r="M16" s="62">
        <f t="shared" si="1"/>
        <v>92.116</v>
      </c>
      <c r="N16" s="62">
        <f t="shared" si="1"/>
        <v>85.448000000000008</v>
      </c>
      <c r="O16" s="62">
        <f t="shared" si="1"/>
        <v>73.947000000000003</v>
      </c>
      <c r="P16" s="62">
        <f t="shared" si="1"/>
        <v>67.459999999999994</v>
      </c>
      <c r="Q16" s="62">
        <f t="shared" si="1"/>
        <v>67.454999999999998</v>
      </c>
      <c r="R16" s="62">
        <f t="shared" si="1"/>
        <v>130.40499999999997</v>
      </c>
      <c r="S16" s="62">
        <f t="shared" si="1"/>
        <v>79.31</v>
      </c>
      <c r="T16" s="62">
        <f t="shared" si="1"/>
        <v>71.053999999999988</v>
      </c>
      <c r="U16" s="62">
        <f t="shared" si="1"/>
        <v>40.929000000000002</v>
      </c>
      <c r="V16" s="62">
        <f t="shared" si="1"/>
        <v>40.653999999999996</v>
      </c>
      <c r="W16" s="62">
        <f t="shared" si="1"/>
        <v>36.35</v>
      </c>
      <c r="X16" s="62">
        <f t="shared" si="1"/>
        <v>31.146000000000001</v>
      </c>
      <c r="Y16" s="62">
        <f t="shared" si="1"/>
        <v>26.231999999999999</v>
      </c>
      <c r="Z16" s="63" t="str">
        <f t="shared" si="1"/>
        <v/>
      </c>
      <c r="AA16" s="64">
        <f>SUM(AA10:AA15)</f>
        <v>1877.9449999999997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9.9</v>
      </c>
      <c r="M21" s="81">
        <v>9.9</v>
      </c>
      <c r="N21" s="81">
        <v>0.60399999999999998</v>
      </c>
      <c r="O21" s="81">
        <v>0.60599999999999998</v>
      </c>
      <c r="P21" s="81">
        <v>0.81599999999999995</v>
      </c>
      <c r="Q21" s="81">
        <v>1.206</v>
      </c>
      <c r="R21" s="81">
        <v>4.0120000000000005</v>
      </c>
      <c r="S21" s="81">
        <v>1.6519999999999999</v>
      </c>
      <c r="T21" s="81">
        <v>2.9079999999999999</v>
      </c>
      <c r="U21" s="81"/>
      <c r="V21" s="81">
        <v>0.435</v>
      </c>
      <c r="W21" s="81">
        <v>0.84499999999999997</v>
      </c>
      <c r="X21" s="81">
        <v>1.0109999999999999</v>
      </c>
      <c r="Y21" s="81">
        <v>0.56799999999999995</v>
      </c>
      <c r="Z21" s="78"/>
      <c r="AA21" s="79">
        <f t="shared" si="2"/>
        <v>34.463000000000001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9.9</v>
      </c>
      <c r="M25" s="88">
        <f t="shared" si="3"/>
        <v>9.9</v>
      </c>
      <c r="N25" s="88">
        <f t="shared" si="3"/>
        <v>0.60399999999999998</v>
      </c>
      <c r="O25" s="88">
        <f t="shared" si="3"/>
        <v>0.60599999999999998</v>
      </c>
      <c r="P25" s="88">
        <f t="shared" si="3"/>
        <v>0.81599999999999995</v>
      </c>
      <c r="Q25" s="88">
        <f t="shared" si="3"/>
        <v>1.206</v>
      </c>
      <c r="R25" s="88">
        <f t="shared" si="3"/>
        <v>4.0120000000000005</v>
      </c>
      <c r="S25" s="88">
        <f t="shared" si="3"/>
        <v>1.6519999999999999</v>
      </c>
      <c r="T25" s="88">
        <f t="shared" si="3"/>
        <v>2.9079999999999999</v>
      </c>
      <c r="U25" s="88">
        <f t="shared" si="3"/>
        <v>0</v>
      </c>
      <c r="V25" s="88">
        <f t="shared" si="3"/>
        <v>0.435</v>
      </c>
      <c r="W25" s="88">
        <f t="shared" si="3"/>
        <v>0.84499999999999997</v>
      </c>
      <c r="X25" s="88">
        <f t="shared" si="3"/>
        <v>1.0109999999999999</v>
      </c>
      <c r="Y25" s="88">
        <f t="shared" si="3"/>
        <v>0.56799999999999995</v>
      </c>
      <c r="Z25" s="89" t="str">
        <f t="shared" si="3"/>
        <v/>
      </c>
      <c r="AA25" s="90">
        <f>SUM(AA19:AA24)</f>
        <v>34.463000000000001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118.82</v>
      </c>
      <c r="C29" s="77">
        <v>88.525000000000006</v>
      </c>
      <c r="D29" s="77">
        <v>99.352999999999994</v>
      </c>
      <c r="E29" s="77">
        <v>98.912000000000006</v>
      </c>
      <c r="F29" s="77">
        <v>93.317999999999998</v>
      </c>
      <c r="G29" s="77">
        <v>62.323999999999998</v>
      </c>
      <c r="H29" s="77">
        <v>54.304000000000002</v>
      </c>
      <c r="I29" s="77">
        <v>105.005</v>
      </c>
      <c r="J29" s="77">
        <v>112.747</v>
      </c>
      <c r="K29" s="77">
        <v>130.70500000000001</v>
      </c>
      <c r="L29" s="77">
        <v>81.325999999999993</v>
      </c>
      <c r="M29" s="77">
        <v>102.01600000000001</v>
      </c>
      <c r="N29" s="77">
        <v>86.052000000000007</v>
      </c>
      <c r="O29" s="77">
        <v>74.552999999999997</v>
      </c>
      <c r="P29" s="77">
        <v>68.275999999999996</v>
      </c>
      <c r="Q29" s="77">
        <v>68.661000000000001</v>
      </c>
      <c r="R29" s="77">
        <v>134.417</v>
      </c>
      <c r="S29" s="77">
        <v>80.962000000000003</v>
      </c>
      <c r="T29" s="77">
        <v>73.962000000000003</v>
      </c>
      <c r="U29" s="77">
        <v>40.929000000000002</v>
      </c>
      <c r="V29" s="77">
        <v>41.088999999999999</v>
      </c>
      <c r="W29" s="77">
        <v>37.195</v>
      </c>
      <c r="X29" s="77">
        <v>32.156999999999996</v>
      </c>
      <c r="Y29" s="77">
        <v>26.8</v>
      </c>
      <c r="Z29" s="78"/>
      <c r="AA29" s="79">
        <f>SUM(B29:Z29)</f>
        <v>1912.4079999999999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118.82</v>
      </c>
      <c r="C31" s="62">
        <f t="shared" ref="C31:Z31" si="4">IF(LEN(C$2)&gt;0,SUM(C28:C30),"")</f>
        <v>88.525000000000006</v>
      </c>
      <c r="D31" s="62">
        <f t="shared" si="4"/>
        <v>99.352999999999994</v>
      </c>
      <c r="E31" s="62">
        <f t="shared" si="4"/>
        <v>98.912000000000006</v>
      </c>
      <c r="F31" s="62">
        <f t="shared" si="4"/>
        <v>93.317999999999998</v>
      </c>
      <c r="G31" s="62">
        <f t="shared" si="4"/>
        <v>62.323999999999998</v>
      </c>
      <c r="H31" s="62">
        <f t="shared" si="4"/>
        <v>54.304000000000002</v>
      </c>
      <c r="I31" s="62">
        <f t="shared" si="4"/>
        <v>105.005</v>
      </c>
      <c r="J31" s="62">
        <f t="shared" si="4"/>
        <v>112.747</v>
      </c>
      <c r="K31" s="62">
        <f t="shared" si="4"/>
        <v>130.70500000000001</v>
      </c>
      <c r="L31" s="62">
        <f t="shared" si="4"/>
        <v>81.325999999999993</v>
      </c>
      <c r="M31" s="62">
        <f t="shared" si="4"/>
        <v>102.01600000000001</v>
      </c>
      <c r="N31" s="62">
        <f t="shared" si="4"/>
        <v>86.052000000000007</v>
      </c>
      <c r="O31" s="62">
        <f t="shared" si="4"/>
        <v>74.552999999999997</v>
      </c>
      <c r="P31" s="62">
        <f t="shared" si="4"/>
        <v>68.275999999999996</v>
      </c>
      <c r="Q31" s="62">
        <f t="shared" si="4"/>
        <v>68.661000000000001</v>
      </c>
      <c r="R31" s="62">
        <f t="shared" si="4"/>
        <v>134.417</v>
      </c>
      <c r="S31" s="62">
        <f t="shared" si="4"/>
        <v>80.962000000000003</v>
      </c>
      <c r="T31" s="62">
        <f t="shared" si="4"/>
        <v>73.962000000000003</v>
      </c>
      <c r="U31" s="62">
        <f t="shared" si="4"/>
        <v>40.929000000000002</v>
      </c>
      <c r="V31" s="62">
        <f t="shared" si="4"/>
        <v>41.088999999999999</v>
      </c>
      <c r="W31" s="62">
        <f t="shared" si="4"/>
        <v>37.195</v>
      </c>
      <c r="X31" s="62">
        <f t="shared" si="4"/>
        <v>32.156999999999996</v>
      </c>
      <c r="Y31" s="62">
        <f t="shared" si="4"/>
        <v>26.8</v>
      </c>
      <c r="Z31" s="63" t="str">
        <f t="shared" si="4"/>
        <v/>
      </c>
      <c r="AA31" s="64">
        <f>SUM(AA28:AA30)</f>
        <v>1912.4079999999999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118.82000000000001</v>
      </c>
      <c r="C51" s="88">
        <f t="shared" si="10"/>
        <v>88.525000000000006</v>
      </c>
      <c r="D51" s="88">
        <f t="shared" si="10"/>
        <v>99.352999999999994</v>
      </c>
      <c r="E51" s="88">
        <f t="shared" si="10"/>
        <v>98.911999999999992</v>
      </c>
      <c r="F51" s="88">
        <f t="shared" si="10"/>
        <v>93.317999999999998</v>
      </c>
      <c r="G51" s="88">
        <f t="shared" si="10"/>
        <v>62.324000000000005</v>
      </c>
      <c r="H51" s="88">
        <f t="shared" si="10"/>
        <v>54.304000000000002</v>
      </c>
      <c r="I51" s="88">
        <f t="shared" si="10"/>
        <v>105.005</v>
      </c>
      <c r="J51" s="88">
        <f t="shared" si="10"/>
        <v>112.74699999999999</v>
      </c>
      <c r="K51" s="88">
        <f t="shared" si="10"/>
        <v>130.70499999999998</v>
      </c>
      <c r="L51" s="88">
        <f t="shared" si="10"/>
        <v>81.326000000000008</v>
      </c>
      <c r="M51" s="88">
        <f t="shared" si="10"/>
        <v>102.01600000000001</v>
      </c>
      <c r="N51" s="88">
        <f t="shared" si="10"/>
        <v>86.052000000000007</v>
      </c>
      <c r="O51" s="88">
        <f t="shared" si="10"/>
        <v>74.552999999999997</v>
      </c>
      <c r="P51" s="88">
        <f t="shared" si="10"/>
        <v>68.275999999999996</v>
      </c>
      <c r="Q51" s="88">
        <f t="shared" si="10"/>
        <v>68.661000000000001</v>
      </c>
      <c r="R51" s="88">
        <f t="shared" si="10"/>
        <v>134.41699999999997</v>
      </c>
      <c r="S51" s="88">
        <f t="shared" si="10"/>
        <v>80.962000000000003</v>
      </c>
      <c r="T51" s="88">
        <f t="shared" si="10"/>
        <v>73.961999999999989</v>
      </c>
      <c r="U51" s="88">
        <f t="shared" si="10"/>
        <v>40.929000000000002</v>
      </c>
      <c r="V51" s="88">
        <f t="shared" si="10"/>
        <v>41.088999999999999</v>
      </c>
      <c r="W51" s="88">
        <f t="shared" si="10"/>
        <v>37.195</v>
      </c>
      <c r="X51" s="88">
        <f t="shared" si="10"/>
        <v>32.157000000000004</v>
      </c>
      <c r="Y51" s="88">
        <f t="shared" si="10"/>
        <v>26.8</v>
      </c>
      <c r="Z51" s="89" t="str">
        <f t="shared" si="10"/>
        <v/>
      </c>
      <c r="AA51" s="104">
        <f>SUM(B51:Z51)</f>
        <v>1912.4079999999999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118.82000000000001</v>
      </c>
      <c r="C4" s="18">
        <v>88.524999999999991</v>
      </c>
      <c r="D4" s="18">
        <v>99.353000000000009</v>
      </c>
      <c r="E4" s="18">
        <v>98.912000000000006</v>
      </c>
      <c r="F4" s="18">
        <v>93.317999999999998</v>
      </c>
      <c r="G4" s="18">
        <v>62.323999999999998</v>
      </c>
      <c r="H4" s="18">
        <v>54.303999999999995</v>
      </c>
      <c r="I4" s="18">
        <v>105.005</v>
      </c>
      <c r="J4" s="18">
        <v>112.747</v>
      </c>
      <c r="K4" s="18">
        <v>130.70500000000001</v>
      </c>
      <c r="L4" s="18">
        <v>81.326000000000008</v>
      </c>
      <c r="M4" s="18">
        <v>102.05800000000001</v>
      </c>
      <c r="N4" s="18">
        <v>86.052000000000007</v>
      </c>
      <c r="O4" s="18">
        <v>74.553000000000011</v>
      </c>
      <c r="P4" s="18">
        <v>68.275999999999996</v>
      </c>
      <c r="Q4" s="18">
        <v>68.661000000000001</v>
      </c>
      <c r="R4" s="18">
        <v>134.44799999999998</v>
      </c>
      <c r="S4" s="18">
        <v>80.962000000000003</v>
      </c>
      <c r="T4" s="18">
        <v>73.962000000000003</v>
      </c>
      <c r="U4" s="18">
        <v>40.929000000000002</v>
      </c>
      <c r="V4" s="18">
        <v>41.088999999999992</v>
      </c>
      <c r="W4" s="18">
        <v>37.195</v>
      </c>
      <c r="X4" s="18">
        <v>32.157000000000004</v>
      </c>
      <c r="Y4" s="18">
        <v>26.8</v>
      </c>
      <c r="Z4" s="19"/>
      <c r="AA4" s="20">
        <f>SUM(B4:Z4)</f>
        <v>1912.481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55.85</v>
      </c>
      <c r="C7" s="28">
        <v>57.5</v>
      </c>
      <c r="D7" s="28">
        <v>55.28</v>
      </c>
      <c r="E7" s="28">
        <v>54.51</v>
      </c>
      <c r="F7" s="28">
        <v>56.42</v>
      </c>
      <c r="G7" s="28">
        <v>66.650000000000006</v>
      </c>
      <c r="H7" s="28">
        <v>77.569999999999993</v>
      </c>
      <c r="I7" s="28">
        <v>73.63</v>
      </c>
      <c r="J7" s="28">
        <v>72.989999999999995</v>
      </c>
      <c r="K7" s="28">
        <v>61.75</v>
      </c>
      <c r="L7" s="28">
        <v>52.19</v>
      </c>
      <c r="M7" s="28">
        <v>45</v>
      </c>
      <c r="N7" s="28">
        <v>43.85</v>
      </c>
      <c r="O7" s="28">
        <v>44.28</v>
      </c>
      <c r="P7" s="28">
        <v>47.74</v>
      </c>
      <c r="Q7" s="28">
        <v>61.4</v>
      </c>
      <c r="R7" s="28">
        <v>82.8</v>
      </c>
      <c r="S7" s="28">
        <v>80.5</v>
      </c>
      <c r="T7" s="28">
        <v>105.08</v>
      </c>
      <c r="U7" s="28">
        <v>110.32</v>
      </c>
      <c r="V7" s="28">
        <v>81.459999999999994</v>
      </c>
      <c r="W7" s="28">
        <v>76.64</v>
      </c>
      <c r="X7" s="28">
        <v>71.81</v>
      </c>
      <c r="Y7" s="28">
        <v>61.3</v>
      </c>
      <c r="Z7" s="29"/>
      <c r="AA7" s="30">
        <f>IF(SUM(B7:Z7)&lt;&gt;0,AVERAGEIF(B7:Z7,"&lt;&gt;"""),"")</f>
        <v>66.521666666666661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40.689</v>
      </c>
      <c r="C14" s="57">
        <v>23.9</v>
      </c>
      <c r="D14" s="57">
        <v>26.238000000000003</v>
      </c>
      <c r="E14" s="57">
        <v>26.267999999999997</v>
      </c>
      <c r="F14" s="57">
        <v>26.419999999999998</v>
      </c>
      <c r="G14" s="57">
        <v>17.074000000000002</v>
      </c>
      <c r="H14" s="57">
        <v>19.280999999999999</v>
      </c>
      <c r="I14" s="57">
        <v>23.465999999999994</v>
      </c>
      <c r="J14" s="57">
        <v>27.643000000000004</v>
      </c>
      <c r="K14" s="57">
        <v>21.973000000000003</v>
      </c>
      <c r="L14" s="57"/>
      <c r="M14" s="57">
        <v>0.124</v>
      </c>
      <c r="N14" s="57"/>
      <c r="O14" s="57"/>
      <c r="P14" s="57"/>
      <c r="Q14" s="57"/>
      <c r="R14" s="57"/>
      <c r="S14" s="57">
        <v>2.2330000000000001</v>
      </c>
      <c r="T14" s="57"/>
      <c r="U14" s="57"/>
      <c r="V14" s="57">
        <v>1.353</v>
      </c>
      <c r="W14" s="57">
        <v>0.49</v>
      </c>
      <c r="X14" s="57">
        <v>1.4159999999999999</v>
      </c>
      <c r="Y14" s="57">
        <v>3.8109999999999999</v>
      </c>
      <c r="Z14" s="58"/>
      <c r="AA14" s="59">
        <f t="shared" si="0"/>
        <v>262.37900000000002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40.689</v>
      </c>
      <c r="C16" s="62">
        <f t="shared" ref="C16:Z16" si="1">IF(LEN(C$2)&gt;0,SUM(C10:C15),"")</f>
        <v>23.9</v>
      </c>
      <c r="D16" s="62">
        <f t="shared" si="1"/>
        <v>26.238000000000003</v>
      </c>
      <c r="E16" s="62">
        <f t="shared" si="1"/>
        <v>26.267999999999997</v>
      </c>
      <c r="F16" s="62">
        <f t="shared" si="1"/>
        <v>26.419999999999998</v>
      </c>
      <c r="G16" s="62">
        <f t="shared" si="1"/>
        <v>17.074000000000002</v>
      </c>
      <c r="H16" s="62">
        <f t="shared" si="1"/>
        <v>19.280999999999999</v>
      </c>
      <c r="I16" s="62">
        <f t="shared" si="1"/>
        <v>23.465999999999994</v>
      </c>
      <c r="J16" s="62">
        <f t="shared" si="1"/>
        <v>27.643000000000004</v>
      </c>
      <c r="K16" s="62">
        <f t="shared" si="1"/>
        <v>21.973000000000003</v>
      </c>
      <c r="L16" s="62">
        <f t="shared" si="1"/>
        <v>0</v>
      </c>
      <c r="M16" s="62">
        <f t="shared" si="1"/>
        <v>0.124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2.2330000000000001</v>
      </c>
      <c r="T16" s="62">
        <f t="shared" si="1"/>
        <v>0</v>
      </c>
      <c r="U16" s="62">
        <f t="shared" si="1"/>
        <v>0</v>
      </c>
      <c r="V16" s="62">
        <f t="shared" si="1"/>
        <v>1.353</v>
      </c>
      <c r="W16" s="62">
        <f t="shared" si="1"/>
        <v>0.49</v>
      </c>
      <c r="X16" s="62">
        <f t="shared" si="1"/>
        <v>1.4159999999999999</v>
      </c>
      <c r="Y16" s="62">
        <f t="shared" si="1"/>
        <v>3.8109999999999999</v>
      </c>
      <c r="Z16" s="63" t="str">
        <f t="shared" si="1"/>
        <v/>
      </c>
      <c r="AA16" s="64">
        <f>SUM(AA10:AA15)</f>
        <v>262.37900000000002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7.157</v>
      </c>
      <c r="C20" s="77">
        <v>6.0010000000000003</v>
      </c>
      <c r="D20" s="77">
        <v>7.927999999999999</v>
      </c>
      <c r="E20" s="77">
        <v>8.1029999999999998</v>
      </c>
      <c r="F20" s="77">
        <v>8.4090000000000007</v>
      </c>
      <c r="G20" s="77">
        <v>9.7119999999999997</v>
      </c>
      <c r="H20" s="77">
        <v>9.5709999999999997</v>
      </c>
      <c r="I20" s="77">
        <v>14.766</v>
      </c>
      <c r="J20" s="77">
        <v>12.406000000000001</v>
      </c>
      <c r="K20" s="77">
        <v>6.6379999999999999</v>
      </c>
      <c r="L20" s="77">
        <v>5.6230000000000002</v>
      </c>
      <c r="M20" s="77">
        <v>4.5960000000000001</v>
      </c>
      <c r="N20" s="77">
        <v>4.2359999999999998</v>
      </c>
      <c r="O20" s="77">
        <v>2.7839999999999998</v>
      </c>
      <c r="P20" s="77"/>
      <c r="Q20" s="77"/>
      <c r="R20" s="77">
        <v>2.367</v>
      </c>
      <c r="S20" s="77">
        <v>7.3810000000000002</v>
      </c>
      <c r="T20" s="77">
        <v>4.3250000000000002</v>
      </c>
      <c r="U20" s="77">
        <v>0.247</v>
      </c>
      <c r="V20" s="77">
        <v>2.9669999999999996</v>
      </c>
      <c r="W20" s="77">
        <v>2.9690000000000003</v>
      </c>
      <c r="X20" s="77">
        <v>3.71</v>
      </c>
      <c r="Y20" s="77">
        <v>3.05</v>
      </c>
      <c r="Z20" s="78"/>
      <c r="AA20" s="79">
        <f t="shared" si="2"/>
        <v>134.94600000000005</v>
      </c>
    </row>
    <row r="21" spans="1:27" ht="24.95" customHeight="1" x14ac:dyDescent="0.2">
      <c r="A21" s="75" t="s">
        <v>16</v>
      </c>
      <c r="B21" s="80">
        <v>70.974000000000004</v>
      </c>
      <c r="C21" s="81">
        <v>58.623999999999995</v>
      </c>
      <c r="D21" s="81">
        <v>65.186999999999998</v>
      </c>
      <c r="E21" s="81">
        <v>64.540999999999997</v>
      </c>
      <c r="F21" s="81">
        <v>58.488999999999997</v>
      </c>
      <c r="G21" s="81">
        <v>35.537999999999997</v>
      </c>
      <c r="H21" s="81">
        <v>25.452000000000002</v>
      </c>
      <c r="I21" s="81">
        <v>66.772999999999996</v>
      </c>
      <c r="J21" s="81">
        <v>72.698000000000008</v>
      </c>
      <c r="K21" s="81">
        <v>102.09399999999999</v>
      </c>
      <c r="L21" s="81">
        <v>75.703000000000003</v>
      </c>
      <c r="M21" s="81">
        <v>71.038000000000011</v>
      </c>
      <c r="N21" s="81">
        <v>81.816000000000003</v>
      </c>
      <c r="O21" s="81">
        <v>71.769000000000005</v>
      </c>
      <c r="P21" s="81">
        <v>4.7759999999999998</v>
      </c>
      <c r="Q21" s="81">
        <v>9.9610000000000003</v>
      </c>
      <c r="R21" s="81">
        <v>45.780999999999999</v>
      </c>
      <c r="S21" s="81">
        <v>48.548000000000002</v>
      </c>
      <c r="T21" s="81">
        <v>48.637</v>
      </c>
      <c r="U21" s="81">
        <v>40.582000000000001</v>
      </c>
      <c r="V21" s="81">
        <v>36.768999999999998</v>
      </c>
      <c r="W21" s="81">
        <v>33.736000000000004</v>
      </c>
      <c r="X21" s="81">
        <v>27.030999999999999</v>
      </c>
      <c r="Y21" s="81">
        <v>19.939</v>
      </c>
      <c r="Z21" s="78"/>
      <c r="AA21" s="79">
        <f t="shared" si="2"/>
        <v>1236.4559999999999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78.131</v>
      </c>
      <c r="C25" s="88">
        <f t="shared" si="3"/>
        <v>64.625</v>
      </c>
      <c r="D25" s="88">
        <f t="shared" si="3"/>
        <v>73.114999999999995</v>
      </c>
      <c r="E25" s="88">
        <f t="shared" si="3"/>
        <v>72.643999999999991</v>
      </c>
      <c r="F25" s="88">
        <f t="shared" si="3"/>
        <v>66.897999999999996</v>
      </c>
      <c r="G25" s="88">
        <f t="shared" si="3"/>
        <v>45.25</v>
      </c>
      <c r="H25" s="88">
        <f t="shared" si="3"/>
        <v>35.023000000000003</v>
      </c>
      <c r="I25" s="88">
        <f t="shared" si="3"/>
        <v>81.539000000000001</v>
      </c>
      <c r="J25" s="88">
        <f t="shared" si="3"/>
        <v>85.104000000000013</v>
      </c>
      <c r="K25" s="88">
        <f t="shared" si="3"/>
        <v>108.732</v>
      </c>
      <c r="L25" s="88">
        <f t="shared" si="3"/>
        <v>81.326000000000008</v>
      </c>
      <c r="M25" s="88">
        <f t="shared" si="3"/>
        <v>75.634000000000015</v>
      </c>
      <c r="N25" s="88">
        <f t="shared" si="3"/>
        <v>86.052000000000007</v>
      </c>
      <c r="O25" s="88">
        <f t="shared" si="3"/>
        <v>74.553000000000011</v>
      </c>
      <c r="P25" s="88">
        <f t="shared" si="3"/>
        <v>4.7759999999999998</v>
      </c>
      <c r="Q25" s="88">
        <f t="shared" si="3"/>
        <v>9.9610000000000003</v>
      </c>
      <c r="R25" s="88">
        <f t="shared" si="3"/>
        <v>48.147999999999996</v>
      </c>
      <c r="S25" s="88">
        <f t="shared" si="3"/>
        <v>55.929000000000002</v>
      </c>
      <c r="T25" s="88">
        <f t="shared" si="3"/>
        <v>52.962000000000003</v>
      </c>
      <c r="U25" s="88">
        <f t="shared" si="3"/>
        <v>40.829000000000001</v>
      </c>
      <c r="V25" s="88">
        <f t="shared" si="3"/>
        <v>39.735999999999997</v>
      </c>
      <c r="W25" s="88">
        <f t="shared" si="3"/>
        <v>36.705000000000005</v>
      </c>
      <c r="X25" s="88">
        <f t="shared" si="3"/>
        <v>30.741</v>
      </c>
      <c r="Y25" s="88">
        <f t="shared" si="3"/>
        <v>22.989000000000001</v>
      </c>
      <c r="Z25" s="89">
        <f t="shared" si="3"/>
        <v>0</v>
      </c>
      <c r="AA25" s="90">
        <f t="shared" si="3"/>
        <v>1371.402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118.82</v>
      </c>
      <c r="C29" s="77">
        <v>88.525000000000006</v>
      </c>
      <c r="D29" s="77">
        <v>99.352999999999994</v>
      </c>
      <c r="E29" s="77">
        <v>98.912000000000006</v>
      </c>
      <c r="F29" s="77">
        <v>93.317999999999998</v>
      </c>
      <c r="G29" s="77">
        <v>62.323999999999998</v>
      </c>
      <c r="H29" s="77">
        <v>54.304000000000002</v>
      </c>
      <c r="I29" s="77">
        <v>105.005</v>
      </c>
      <c r="J29" s="77">
        <v>112.747</v>
      </c>
      <c r="K29" s="77">
        <v>130.70500000000001</v>
      </c>
      <c r="L29" s="77">
        <v>81.325999999999993</v>
      </c>
      <c r="M29" s="77">
        <v>75.757999999999996</v>
      </c>
      <c r="N29" s="77">
        <v>86.052000000000007</v>
      </c>
      <c r="O29" s="77">
        <v>74.552999999999997</v>
      </c>
      <c r="P29" s="77">
        <v>4.7759999999999998</v>
      </c>
      <c r="Q29" s="77">
        <v>9.9610000000000003</v>
      </c>
      <c r="R29" s="77">
        <v>48.148000000000003</v>
      </c>
      <c r="S29" s="77">
        <v>58.161999999999999</v>
      </c>
      <c r="T29" s="77">
        <v>52.962000000000003</v>
      </c>
      <c r="U29" s="77">
        <v>40.829000000000001</v>
      </c>
      <c r="V29" s="77">
        <v>41.088999999999999</v>
      </c>
      <c r="W29" s="77">
        <v>37.195</v>
      </c>
      <c r="X29" s="77">
        <v>32.156999999999996</v>
      </c>
      <c r="Y29" s="77">
        <v>26.8</v>
      </c>
      <c r="Z29" s="78"/>
      <c r="AA29" s="79">
        <f>SUM(B29:Z29)</f>
        <v>1633.7809999999995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118.82</v>
      </c>
      <c r="C31" s="62">
        <f t="shared" si="4"/>
        <v>88.525000000000006</v>
      </c>
      <c r="D31" s="62">
        <f t="shared" si="4"/>
        <v>99.352999999999994</v>
      </c>
      <c r="E31" s="62">
        <f t="shared" si="4"/>
        <v>98.912000000000006</v>
      </c>
      <c r="F31" s="62">
        <f t="shared" si="4"/>
        <v>93.317999999999998</v>
      </c>
      <c r="G31" s="62">
        <f t="shared" si="4"/>
        <v>62.323999999999998</v>
      </c>
      <c r="H31" s="62">
        <f t="shared" si="4"/>
        <v>54.304000000000002</v>
      </c>
      <c r="I31" s="62">
        <f t="shared" si="4"/>
        <v>105.005</v>
      </c>
      <c r="J31" s="62">
        <f t="shared" si="4"/>
        <v>112.747</v>
      </c>
      <c r="K31" s="62">
        <f t="shared" si="4"/>
        <v>130.70500000000001</v>
      </c>
      <c r="L31" s="62">
        <f t="shared" si="4"/>
        <v>81.325999999999993</v>
      </c>
      <c r="M31" s="62">
        <f t="shared" si="4"/>
        <v>75.757999999999996</v>
      </c>
      <c r="N31" s="62">
        <f t="shared" si="4"/>
        <v>86.052000000000007</v>
      </c>
      <c r="O31" s="62">
        <f t="shared" si="4"/>
        <v>74.552999999999997</v>
      </c>
      <c r="P31" s="62">
        <f t="shared" si="4"/>
        <v>4.7759999999999998</v>
      </c>
      <c r="Q31" s="62">
        <f t="shared" si="4"/>
        <v>9.9610000000000003</v>
      </c>
      <c r="R31" s="62">
        <f t="shared" si="4"/>
        <v>48.148000000000003</v>
      </c>
      <c r="S31" s="62">
        <f t="shared" si="4"/>
        <v>58.161999999999999</v>
      </c>
      <c r="T31" s="62">
        <f t="shared" si="4"/>
        <v>52.962000000000003</v>
      </c>
      <c r="U31" s="62">
        <f t="shared" si="4"/>
        <v>40.829000000000001</v>
      </c>
      <c r="V31" s="62">
        <f t="shared" si="4"/>
        <v>41.088999999999999</v>
      </c>
      <c r="W31" s="62">
        <f t="shared" si="4"/>
        <v>37.195</v>
      </c>
      <c r="X31" s="62">
        <f t="shared" si="4"/>
        <v>32.156999999999996</v>
      </c>
      <c r="Y31" s="62">
        <f t="shared" si="4"/>
        <v>26.8</v>
      </c>
      <c r="Z31" s="63">
        <f t="shared" si="4"/>
        <v>0</v>
      </c>
      <c r="AA31" s="64">
        <f t="shared" si="4"/>
        <v>1633.7809999999995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26.3</v>
      </c>
      <c r="N38" s="99"/>
      <c r="O38" s="99"/>
      <c r="P38" s="99">
        <v>63.5</v>
      </c>
      <c r="Q38" s="99">
        <v>58.7</v>
      </c>
      <c r="R38" s="99">
        <v>86.3</v>
      </c>
      <c r="S38" s="99">
        <v>22.8</v>
      </c>
      <c r="T38" s="99">
        <v>21</v>
      </c>
      <c r="U38" s="99">
        <v>0.1</v>
      </c>
      <c r="V38" s="99"/>
      <c r="W38" s="99"/>
      <c r="X38" s="99"/>
      <c r="Y38" s="99"/>
      <c r="Z38" s="100"/>
      <c r="AA38" s="79">
        <f t="shared" si="5"/>
        <v>278.70000000000005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26.3</v>
      </c>
      <c r="N39" s="88">
        <f t="shared" si="6"/>
        <v>0</v>
      </c>
      <c r="O39" s="88">
        <f t="shared" si="6"/>
        <v>0</v>
      </c>
      <c r="P39" s="88">
        <f t="shared" si="6"/>
        <v>63.5</v>
      </c>
      <c r="Q39" s="88">
        <f t="shared" si="6"/>
        <v>58.7</v>
      </c>
      <c r="R39" s="88">
        <f t="shared" si="6"/>
        <v>86.3</v>
      </c>
      <c r="S39" s="88">
        <f t="shared" si="6"/>
        <v>22.8</v>
      </c>
      <c r="T39" s="88">
        <f t="shared" si="6"/>
        <v>21</v>
      </c>
      <c r="U39" s="88">
        <f t="shared" si="6"/>
        <v>0.1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278.70000000000005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26.3</v>
      </c>
      <c r="N46" s="99"/>
      <c r="O46" s="99"/>
      <c r="P46" s="99">
        <v>63.5</v>
      </c>
      <c r="Q46" s="99">
        <v>58.7</v>
      </c>
      <c r="R46" s="99">
        <v>86.3</v>
      </c>
      <c r="S46" s="99">
        <v>22.8</v>
      </c>
      <c r="T46" s="99">
        <v>21</v>
      </c>
      <c r="U46" s="99">
        <v>0.1</v>
      </c>
      <c r="V46" s="99"/>
      <c r="W46" s="99"/>
      <c r="X46" s="99"/>
      <c r="Y46" s="99"/>
      <c r="Z46" s="100"/>
      <c r="AA46" s="79">
        <f t="shared" si="7"/>
        <v>278.70000000000005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26.3</v>
      </c>
      <c r="N48" s="88">
        <f t="shared" si="8"/>
        <v>0</v>
      </c>
      <c r="O48" s="88">
        <f t="shared" si="8"/>
        <v>0</v>
      </c>
      <c r="P48" s="88">
        <f t="shared" si="8"/>
        <v>63.5</v>
      </c>
      <c r="Q48" s="88">
        <f t="shared" si="8"/>
        <v>58.7</v>
      </c>
      <c r="R48" s="88">
        <f t="shared" si="8"/>
        <v>86.3</v>
      </c>
      <c r="S48" s="88">
        <f t="shared" si="8"/>
        <v>22.8</v>
      </c>
      <c r="T48" s="88">
        <f t="shared" si="8"/>
        <v>21</v>
      </c>
      <c r="U48" s="88">
        <f t="shared" si="8"/>
        <v>0.1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278.70000000000005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118.82</v>
      </c>
      <c r="C51" s="88">
        <f t="shared" si="10"/>
        <v>88.525000000000006</v>
      </c>
      <c r="D51" s="88">
        <f t="shared" si="10"/>
        <v>99.352999999999994</v>
      </c>
      <c r="E51" s="88">
        <f t="shared" si="10"/>
        <v>98.911999999999992</v>
      </c>
      <c r="F51" s="88">
        <f t="shared" si="10"/>
        <v>93.317999999999998</v>
      </c>
      <c r="G51" s="88">
        <f t="shared" si="10"/>
        <v>62.323999999999998</v>
      </c>
      <c r="H51" s="88">
        <f t="shared" si="10"/>
        <v>54.304000000000002</v>
      </c>
      <c r="I51" s="88">
        <f t="shared" si="10"/>
        <v>105.005</v>
      </c>
      <c r="J51" s="88">
        <f t="shared" si="10"/>
        <v>112.74700000000001</v>
      </c>
      <c r="K51" s="88">
        <f t="shared" si="10"/>
        <v>130.70500000000001</v>
      </c>
      <c r="L51" s="88">
        <f t="shared" si="10"/>
        <v>81.326000000000008</v>
      </c>
      <c r="M51" s="88">
        <f t="shared" si="10"/>
        <v>102.05800000000001</v>
      </c>
      <c r="N51" s="88">
        <f t="shared" si="10"/>
        <v>86.052000000000007</v>
      </c>
      <c r="O51" s="88">
        <f t="shared" si="10"/>
        <v>74.553000000000011</v>
      </c>
      <c r="P51" s="88">
        <f t="shared" si="10"/>
        <v>68.275999999999996</v>
      </c>
      <c r="Q51" s="88">
        <f t="shared" si="10"/>
        <v>68.661000000000001</v>
      </c>
      <c r="R51" s="88">
        <f t="shared" si="10"/>
        <v>134.44799999999998</v>
      </c>
      <c r="S51" s="88">
        <f t="shared" si="10"/>
        <v>80.962000000000003</v>
      </c>
      <c r="T51" s="88">
        <f t="shared" si="10"/>
        <v>73.962000000000003</v>
      </c>
      <c r="U51" s="88">
        <f t="shared" si="10"/>
        <v>40.929000000000002</v>
      </c>
      <c r="V51" s="88">
        <f t="shared" si="10"/>
        <v>41.088999999999999</v>
      </c>
      <c r="W51" s="88">
        <f t="shared" si="10"/>
        <v>37.195000000000007</v>
      </c>
      <c r="X51" s="88">
        <f t="shared" si="10"/>
        <v>32.156999999999996</v>
      </c>
      <c r="Y51" s="88">
        <f t="shared" si="10"/>
        <v>26.8</v>
      </c>
      <c r="Z51" s="89">
        <f t="shared" si="10"/>
        <v>0</v>
      </c>
      <c r="AA51" s="104">
        <f>SUM(B51:Z51)</f>
        <v>1912.481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26.3</v>
      </c>
      <c r="N4" s="18"/>
      <c r="O4" s="18"/>
      <c r="P4" s="18">
        <v>63.5</v>
      </c>
      <c r="Q4" s="18">
        <v>58.7</v>
      </c>
      <c r="R4" s="18">
        <v>86.3</v>
      </c>
      <c r="S4" s="18">
        <v>22.8</v>
      </c>
      <c r="T4" s="18">
        <v>21</v>
      </c>
      <c r="U4" s="18">
        <v>0.1</v>
      </c>
      <c r="V4" s="18"/>
      <c r="W4" s="18"/>
      <c r="X4" s="18"/>
      <c r="Y4" s="18"/>
      <c r="Z4" s="19"/>
      <c r="AA4" s="111">
        <f>SUM(B4:Z4)</f>
        <v>278.70000000000005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55.85</v>
      </c>
      <c r="C7" s="117">
        <v>57.5</v>
      </c>
      <c r="D7" s="117">
        <v>55.28</v>
      </c>
      <c r="E7" s="117">
        <v>54.51</v>
      </c>
      <c r="F7" s="117">
        <v>56.42</v>
      </c>
      <c r="G7" s="117">
        <v>66.650000000000006</v>
      </c>
      <c r="H7" s="117">
        <v>77.569999999999993</v>
      </c>
      <c r="I7" s="117">
        <v>73.63</v>
      </c>
      <c r="J7" s="117">
        <v>72.989999999999995</v>
      </c>
      <c r="K7" s="117">
        <v>61.75</v>
      </c>
      <c r="L7" s="117">
        <v>52.19</v>
      </c>
      <c r="M7" s="117">
        <v>45</v>
      </c>
      <c r="N7" s="117">
        <v>43.85</v>
      </c>
      <c r="O7" s="117">
        <v>44.28</v>
      </c>
      <c r="P7" s="117">
        <v>47.74</v>
      </c>
      <c r="Q7" s="117">
        <v>61.4</v>
      </c>
      <c r="R7" s="117">
        <v>82.8</v>
      </c>
      <c r="S7" s="117">
        <v>80.5</v>
      </c>
      <c r="T7" s="117">
        <v>105.08</v>
      </c>
      <c r="U7" s="117">
        <v>110.32</v>
      </c>
      <c r="V7" s="117">
        <v>81.459999999999994</v>
      </c>
      <c r="W7" s="117">
        <v>76.64</v>
      </c>
      <c r="X7" s="117">
        <v>71.81</v>
      </c>
      <c r="Y7" s="117">
        <v>61.3</v>
      </c>
      <c r="Z7" s="118"/>
      <c r="AA7" s="119">
        <f>IF(SUM(B7:Z7)&lt;&gt;0,AVERAGEIF(B7:Z7,"&lt;&gt;"""),"")</f>
        <v>66.521666666666661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26.3</v>
      </c>
      <c r="N23" s="133"/>
      <c r="O23" s="133"/>
      <c r="P23" s="133">
        <v>63.5</v>
      </c>
      <c r="Q23" s="133">
        <v>58.7</v>
      </c>
      <c r="R23" s="133">
        <v>86.3</v>
      </c>
      <c r="S23" s="133">
        <v>22.8</v>
      </c>
      <c r="T23" s="133">
        <v>21</v>
      </c>
      <c r="U23" s="133">
        <v>0.1</v>
      </c>
      <c r="V23" s="133"/>
      <c r="W23" s="133"/>
      <c r="X23" s="133"/>
      <c r="Y23" s="133"/>
      <c r="Z23" s="131"/>
      <c r="AA23" s="132">
        <f t="shared" si="2"/>
        <v>278.70000000000005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26.3</v>
      </c>
      <c r="N24" s="135">
        <f t="shared" si="3"/>
        <v>0</v>
      </c>
      <c r="O24" s="135">
        <f t="shared" si="3"/>
        <v>0</v>
      </c>
      <c r="P24" s="135">
        <f t="shared" si="3"/>
        <v>63.5</v>
      </c>
      <c r="Q24" s="135">
        <f t="shared" si="3"/>
        <v>58.7</v>
      </c>
      <c r="R24" s="135">
        <f t="shared" si="3"/>
        <v>86.3</v>
      </c>
      <c r="S24" s="135">
        <f t="shared" si="3"/>
        <v>22.8</v>
      </c>
      <c r="T24" s="135">
        <f t="shared" si="3"/>
        <v>21</v>
      </c>
      <c r="U24" s="135">
        <f t="shared" si="3"/>
        <v>0.1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278.70000000000005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2024-03-26T21:19:31Z</dcterms:created>
  <dcterms:modified xsi:type="dcterms:W3CDTF">2024-03-26T21:19:32Z</dcterms:modified>
</cp:coreProperties>
</file>