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<sst xmlns="http://schemas.openxmlformats.org/spreadsheetml/2006/main" count="117" uniqueCount="53">
  <si>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25/03/2024 23:23:20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</si>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</sst>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EA-4904-BA1E-03CAC68865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EA-4904-BA1E-03CAC68865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26.347999999999999</c:v>
                </c:pt>
                <c:pt idx="1">
                  <c:v>22.41</c:v>
                </c:pt>
                <c:pt idx="2">
                  <c:v>3.7170000000000001</c:v>
                </c:pt>
                <c:pt idx="3">
                  <c:v>5.78</c:v>
                </c:pt>
                <c:pt idx="4">
                  <c:v>31.385999999999999</c:v>
                </c:pt>
                <c:pt idx="5">
                  <c:v>41.935000000000002</c:v>
                </c:pt>
                <c:pt idx="6">
                  <c:v>53.707000000000001</c:v>
                </c:pt>
                <c:pt idx="7">
                  <c:v>55.179000000000002</c:v>
                </c:pt>
                <c:pt idx="8">
                  <c:v>6.8789999999999996</c:v>
                </c:pt>
                <c:pt idx="9">
                  <c:v>0.96599999999999997</c:v>
                </c:pt>
                <c:pt idx="11">
                  <c:v>10</c:v>
                </c:pt>
                <c:pt idx="14">
                  <c:v>7.0590000000000002</c:v>
                </c:pt>
                <c:pt idx="16">
                  <c:v>9.4749999999999996</c:v>
                </c:pt>
                <c:pt idx="17">
                  <c:v>21.864000000000001</c:v>
                </c:pt>
                <c:pt idx="18">
                  <c:v>62.152999999999999</c:v>
                </c:pt>
                <c:pt idx="19">
                  <c:v>31</c:v>
                </c:pt>
                <c:pt idx="20">
                  <c:v>49.994</c:v>
                </c:pt>
                <c:pt idx="21">
                  <c:v>46.872</c:v>
                </c:pt>
                <c:pt idx="22">
                  <c:v>47.846000000000004</c:v>
                </c:pt>
                <c:pt idx="23">
                  <c:v>18.105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EA-4904-BA1E-03CAC68865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EA-4904-BA1E-03CAC68865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2.2509999999999999</c:v>
                </c:pt>
                <c:pt idx="1">
                  <c:v>11.138</c:v>
                </c:pt>
                <c:pt idx="2">
                  <c:v>10.028</c:v>
                </c:pt>
                <c:pt idx="3">
                  <c:v>7.71</c:v>
                </c:pt>
                <c:pt idx="5">
                  <c:v>22.03</c:v>
                </c:pt>
                <c:pt idx="7">
                  <c:v>4.4999999999999998E-2</c:v>
                </c:pt>
                <c:pt idx="8">
                  <c:v>15.929</c:v>
                </c:pt>
                <c:pt idx="9">
                  <c:v>22.933</c:v>
                </c:pt>
                <c:pt idx="10">
                  <c:v>24.992999999999999</c:v>
                </c:pt>
                <c:pt idx="11">
                  <c:v>22.870999999999999</c:v>
                </c:pt>
                <c:pt idx="12">
                  <c:v>15.004</c:v>
                </c:pt>
                <c:pt idx="13">
                  <c:v>15.654</c:v>
                </c:pt>
                <c:pt idx="14">
                  <c:v>12.352</c:v>
                </c:pt>
                <c:pt idx="15">
                  <c:v>9.9840000000000018</c:v>
                </c:pt>
                <c:pt idx="16">
                  <c:v>2.4050000000000002</c:v>
                </c:pt>
                <c:pt idx="17">
                  <c:v>2.5600000000000005</c:v>
                </c:pt>
                <c:pt idx="19">
                  <c:v>1.88</c:v>
                </c:pt>
                <c:pt idx="22">
                  <c:v>1.288</c:v>
                </c:pt>
                <c:pt idx="23">
                  <c:v>4.8789999999999996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EA-4904-BA1E-03CAC68865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EA-4904-BA1E-03CAC68865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EA-4904-BA1E-03CAC6886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28.805</c:v>
                </c:pt>
                <c:pt idx="1">
                  <c:v>33.548000000000002</c:v>
                </c:pt>
                <c:pt idx="2">
                  <c:v>23.645000000000003</c:v>
                </c:pt>
                <c:pt idx="3">
                  <c:v>23.389999999999993</c:v>
                </c:pt>
                <c:pt idx="4">
                  <c:v>41.286000000000008</c:v>
                </c:pt>
                <c:pt idx="5">
                  <c:v>63.965000000000003</c:v>
                </c:pt>
                <c:pt idx="6">
                  <c:v>54.094000000000001</c:v>
                </c:pt>
                <c:pt idx="7">
                  <c:v>57.330000000000005</c:v>
                </c:pt>
                <c:pt idx="8">
                  <c:v>28.343</c:v>
                </c:pt>
                <c:pt idx="9">
                  <c:v>26.497</c:v>
                </c:pt>
                <c:pt idx="10">
                  <c:v>28.428000000000001</c:v>
                </c:pt>
                <c:pt idx="11">
                  <c:v>35.588999999999992</c:v>
                </c:pt>
                <c:pt idx="12">
                  <c:v>16.884999999999998</c:v>
                </c:pt>
                <c:pt idx="13">
                  <c:v>17.631999999999998</c:v>
                </c:pt>
                <c:pt idx="14">
                  <c:v>19.411000000000001</c:v>
                </c:pt>
                <c:pt idx="15">
                  <c:v>9.984</c:v>
                </c:pt>
                <c:pt idx="16">
                  <c:v>12.666</c:v>
                </c:pt>
                <c:pt idx="17">
                  <c:v>26.182000000000002</c:v>
                </c:pt>
                <c:pt idx="18">
                  <c:v>62.152999999999999</c:v>
                </c:pt>
                <c:pt idx="19">
                  <c:v>32.879999999999995</c:v>
                </c:pt>
                <c:pt idx="20">
                  <c:v>60.351999999999997</c:v>
                </c:pt>
                <c:pt idx="21">
                  <c:v>56.771999999999998</c:v>
                </c:pt>
                <c:pt idx="22">
                  <c:v>59.463000000000008</c:v>
                </c:pt>
                <c:pt idx="23">
                  <c:v>23.391000000000002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EA-4904-BA1E-03CAC6886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62</c:v>
                </c:pt>
                <c:pt idx="2">
                  <c:v>62.46</c:v>
                </c:pt>
                <c:pt idx="3">
                  <c:v>64.040000000000006</c:v>
                </c:pt>
                <c:pt idx="4">
                  <c:v>67</c:v>
                </c:pt>
                <c:pt idx="5">
                  <c:v>72.319999999999993</c:v>
                </c:pt>
                <c:pt idx="6">
                  <c:v>73.97</c:v>
                </c:pt>
                <c:pt idx="7">
                  <c:v>70.92</c:v>
                </c:pt>
                <c:pt idx="8">
                  <c:v>60.9</c:v>
                </c:pt>
                <c:pt idx="9">
                  <c:v>64.069999999999993</c:v>
                </c:pt>
                <c:pt idx="10">
                  <c:v>52</c:v>
                </c:pt>
                <c:pt idx="11">
                  <c:v>68.569999999999993</c:v>
                </c:pt>
                <c:pt idx="12">
                  <c:v>64.73</c:v>
                </c:pt>
                <c:pt idx="13">
                  <c:v>59.56</c:v>
                </c:pt>
                <c:pt idx="14">
                  <c:v>67.02</c:v>
                </c:pt>
                <c:pt idx="15">
                  <c:v>65</c:v>
                </c:pt>
                <c:pt idx="16">
                  <c:v>66</c:v>
                </c:pt>
                <c:pt idx="17">
                  <c:v>80.55</c:v>
                </c:pt>
                <c:pt idx="18">
                  <c:v>81.58</c:v>
                </c:pt>
                <c:pt idx="19">
                  <c:v>87.5</c:v>
                </c:pt>
                <c:pt idx="20">
                  <c:v>70.03</c:v>
                </c:pt>
                <c:pt idx="21">
                  <c:v>69.06</c:v>
                </c:pt>
                <c:pt idx="22">
                  <c:v>65</c:v>
                </c:pt>
                <c:pt idx="23">
                  <c:v>59.1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EA-4904-BA1E-03CAC6886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28.805</v>
      </c>
      <c r="C4" s="18">
        <v>33.548000000000002</v>
      </c>
      <c r="D4" s="18">
        <v>23.645000000000003</v>
      </c>
      <c r="E4" s="18">
        <v>23.39</v>
      </c>
      <c r="F4" s="18">
        <v>41.286000000000001</v>
      </c>
      <c r="G4" s="18">
        <v>63.965000000000003</v>
      </c>
      <c r="H4" s="18">
        <v>54.094000000000001</v>
      </c>
      <c r="I4" s="18">
        <v>57.33</v>
      </c>
      <c r="J4" s="18">
        <v>28.342999999999996</v>
      </c>
      <c r="K4" s="18">
        <v>26.497000000000003</v>
      </c>
      <c r="L4" s="18">
        <v>28.427999999999997</v>
      </c>
      <c r="M4" s="18">
        <v>35.588999999999999</v>
      </c>
      <c r="N4" s="18">
        <v>16.885000000000002</v>
      </c>
      <c r="O4" s="18">
        <v>17.631999999999998</v>
      </c>
      <c r="P4" s="18">
        <v>19.411000000000001</v>
      </c>
      <c r="Q4" s="18">
        <v>9.9840000000000018</v>
      </c>
      <c r="R4" s="18">
        <v>12.666000000000002</v>
      </c>
      <c r="S4" s="18">
        <v>26.181999999999999</v>
      </c>
      <c r="T4" s="18">
        <v>62.152999999999999</v>
      </c>
      <c r="U4" s="18">
        <v>32.880000000000003</v>
      </c>
      <c r="V4" s="18">
        <v>60.352000000000004</v>
      </c>
      <c r="W4" s="18">
        <v>56.771999999999998</v>
      </c>
      <c r="X4" s="18">
        <v>59.463000000000001</v>
      </c>
      <c r="Y4" s="18">
        <v>23.391000000000002</v>
      </c>
      <c r="Z4" s="19"/>
      <c r="AA4" s="20">
        <f>SUM(B4:Z4)</f>
        <v>842.69100000000003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62</v>
      </c>
      <c r="D7" s="28">
        <v>62.46</v>
      </c>
      <c r="E7" s="28">
        <v>64.040000000000006</v>
      </c>
      <c r="F7" s="28">
        <v>67</v>
      </c>
      <c r="G7" s="28">
        <v>72.319999999999993</v>
      </c>
      <c r="H7" s="28">
        <v>73.97</v>
      </c>
      <c r="I7" s="28">
        <v>70.92</v>
      </c>
      <c r="J7" s="28">
        <v>60.9</v>
      </c>
      <c r="K7" s="28">
        <v>64.069999999999993</v>
      </c>
      <c r="L7" s="28">
        <v>52</v>
      </c>
      <c r="M7" s="28">
        <v>68.569999999999993</v>
      </c>
      <c r="N7" s="28">
        <v>64.73</v>
      </c>
      <c r="O7" s="28">
        <v>59.56</v>
      </c>
      <c r="P7" s="28">
        <v>67.02</v>
      </c>
      <c r="Q7" s="28">
        <v>65</v>
      </c>
      <c r="R7" s="28">
        <v>66</v>
      </c>
      <c r="S7" s="28">
        <v>80.55</v>
      </c>
      <c r="T7" s="28">
        <v>81.58</v>
      </c>
      <c r="U7" s="28">
        <v>87.5</v>
      </c>
      <c r="V7" s="28">
        <v>70.03</v>
      </c>
      <c r="W7" s="28">
        <v>69.06</v>
      </c>
      <c r="X7" s="28">
        <v>65</v>
      </c>
      <c r="Y7" s="28">
        <v>59.1</v>
      </c>
      <c r="Z7" s="29"/>
      <c r="AA7" s="30">
        <f>IF(SUM(B7:Z7)&lt;&gt;0,AVERAGEIF(B7:Z7,"&lt;&gt;"""),"")</f>
        <v>67.307499999999976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26.347999999999999</v>
      </c>
      <c r="C12" s="52">
        <v>22.41</v>
      </c>
      <c r="D12" s="52">
        <v>3.7170000000000001</v>
      </c>
      <c r="E12" s="52">
        <v>5.78</v>
      </c>
      <c r="F12" s="52">
        <v>31.385999999999999</v>
      </c>
      <c r="G12" s="52">
        <v>41.935000000000002</v>
      </c>
      <c r="H12" s="52">
        <v>53.707000000000001</v>
      </c>
      <c r="I12" s="52">
        <v>55.179000000000002</v>
      </c>
      <c r="J12" s="52">
        <v>6.8789999999999996</v>
      </c>
      <c r="K12" s="52">
        <v>0.96599999999999997</v>
      </c>
      <c r="L12" s="52"/>
      <c r="M12" s="52">
        <v>10</v>
      </c>
      <c r="N12" s="52"/>
      <c r="O12" s="52"/>
      <c r="P12" s="52">
        <v>7.0590000000000002</v>
      </c>
      <c r="Q12" s="52"/>
      <c r="R12" s="52">
        <v>9.4749999999999996</v>
      </c>
      <c r="S12" s="52">
        <v>21.864000000000001</v>
      </c>
      <c r="T12" s="52">
        <v>62.152999999999999</v>
      </c>
      <c r="U12" s="52">
        <v>31</v>
      </c>
      <c r="V12" s="52">
        <v>49.994</v>
      </c>
      <c r="W12" s="52">
        <v>46.872</v>
      </c>
      <c r="X12" s="52">
        <v>47.846000000000004</v>
      </c>
      <c r="Y12" s="52">
        <v>18.105</v>
      </c>
      <c r="Z12" s="53"/>
      <c r="AA12" s="54">
        <f t="shared" si="0"/>
        <v>552.67500000000018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2.2509999999999999</v>
      </c>
      <c r="C14" s="57">
        <v>11.138</v>
      </c>
      <c r="D14" s="57">
        <v>10.028</v>
      </c>
      <c r="E14" s="57">
        <v>7.71</v>
      </c>
      <c r="F14" s="57"/>
      <c r="G14" s="57">
        <v>22.03</v>
      </c>
      <c r="H14" s="57"/>
      <c r="I14" s="57">
        <v>4.4999999999999998E-2</v>
      </c>
      <c r="J14" s="57">
        <v>15.929</v>
      </c>
      <c r="K14" s="57">
        <v>22.933</v>
      </c>
      <c r="L14" s="57">
        <v>24.992999999999999</v>
      </c>
      <c r="M14" s="57">
        <v>22.870999999999999</v>
      </c>
      <c r="N14" s="57">
        <v>15.004</v>
      </c>
      <c r="O14" s="57">
        <v>15.654</v>
      </c>
      <c r="P14" s="57">
        <v>12.352</v>
      </c>
      <c r="Q14" s="57">
        <v>9.9840000000000018</v>
      </c>
      <c r="R14" s="57">
        <v>2.4050000000000002</v>
      </c>
      <c r="S14" s="57">
        <v>2.5600000000000005</v>
      </c>
      <c r="T14" s="57"/>
      <c r="U14" s="57">
        <v>1.88</v>
      </c>
      <c r="V14" s="57"/>
      <c r="W14" s="57"/>
      <c r="X14" s="57">
        <v>1.288</v>
      </c>
      <c r="Y14" s="57">
        <v>4.8789999999999996</v>
      </c>
      <c r="Z14" s="58"/>
      <c r="AA14" s="59">
        <f t="shared" si="0"/>
        <v>205.934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28.599</v>
      </c>
      <c r="C16" s="62">
        <f t="shared" ref="C16:Z16" si="1">IF(LEN(C$2)&gt;0,SUM(C10:C15),"")</f>
        <v>33.548000000000002</v>
      </c>
      <c r="D16" s="62">
        <f t="shared" si="1"/>
        <v>13.745000000000001</v>
      </c>
      <c r="E16" s="62">
        <f t="shared" si="1"/>
        <v>13.49</v>
      </c>
      <c r="F16" s="62">
        <f t="shared" si="1"/>
        <v>31.385999999999999</v>
      </c>
      <c r="G16" s="62">
        <f t="shared" si="1"/>
        <v>63.965000000000003</v>
      </c>
      <c r="H16" s="62">
        <f t="shared" si="1"/>
        <v>53.707000000000001</v>
      </c>
      <c r="I16" s="62">
        <f t="shared" si="1"/>
        <v>55.224000000000004</v>
      </c>
      <c r="J16" s="62">
        <f t="shared" si="1"/>
        <v>22.808</v>
      </c>
      <c r="K16" s="62">
        <f t="shared" si="1"/>
        <v>23.899000000000001</v>
      </c>
      <c r="L16" s="62">
        <f t="shared" si="1"/>
        <v>24.992999999999999</v>
      </c>
      <c r="M16" s="62">
        <f t="shared" si="1"/>
        <v>32.870999999999995</v>
      </c>
      <c r="N16" s="62">
        <f t="shared" si="1"/>
        <v>15.004</v>
      </c>
      <c r="O16" s="62">
        <f t="shared" si="1"/>
        <v>15.654</v>
      </c>
      <c r="P16" s="62">
        <f t="shared" si="1"/>
        <v>19.411000000000001</v>
      </c>
      <c r="Q16" s="62">
        <f t="shared" si="1"/>
        <v>9.9840000000000018</v>
      </c>
      <c r="R16" s="62">
        <f t="shared" si="1"/>
        <v>11.879999999999999</v>
      </c>
      <c r="S16" s="62">
        <f t="shared" si="1"/>
        <v>24.423999999999999</v>
      </c>
      <c r="T16" s="62">
        <f t="shared" si="1"/>
        <v>62.152999999999999</v>
      </c>
      <c r="U16" s="62">
        <f t="shared" si="1"/>
        <v>32.880000000000003</v>
      </c>
      <c r="V16" s="62">
        <f t="shared" si="1"/>
        <v>49.994</v>
      </c>
      <c r="W16" s="62">
        <f t="shared" si="1"/>
        <v>46.872</v>
      </c>
      <c r="X16" s="62">
        <f t="shared" si="1"/>
        <v>49.134</v>
      </c>
      <c r="Y16" s="62">
        <f t="shared" si="1"/>
        <v>22.984000000000002</v>
      </c>
      <c r="Z16" s="63" t="str">
        <f t="shared" si="1"/>
        <v/>
      </c>
      <c r="AA16" s="64">
        <f>SUM(AA10:AA15)</f>
        <v>758.60900000000015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2.411</v>
      </c>
      <c r="K20" s="77">
        <v>0.436</v>
      </c>
      <c r="L20" s="77"/>
      <c r="M20" s="77"/>
      <c r="N20" s="77"/>
      <c r="O20" s="77">
        <v>6.0000000000000001E-3</v>
      </c>
      <c r="P20" s="77"/>
      <c r="Q20" s="77"/>
      <c r="R20" s="77">
        <v>0.78400000000000003</v>
      </c>
      <c r="S20" s="77">
        <v>1.758</v>
      </c>
      <c r="T20" s="77"/>
      <c r="U20" s="77"/>
      <c r="V20" s="77"/>
      <c r="W20" s="77"/>
      <c r="X20" s="77"/>
      <c r="Y20" s="77"/>
      <c r="Z20" s="78"/>
      <c r="AA20" s="79">
        <f t="shared" si="2"/>
        <v>5.3949999999999996</v>
      </c>
    </row>
    <row r="21" spans="1:27" ht="24.95" customHeight="1" x14ac:dyDescent="0.2">
      <c r="A21" s="75" t="s">
        <v>16</v>
      </c>
      <c r="B21" s="80">
        <v>0.20599999999999999</v>
      </c>
      <c r="C21" s="81"/>
      <c r="D21" s="81">
        <v>9.9</v>
      </c>
      <c r="E21" s="81">
        <v>9.9</v>
      </c>
      <c r="F21" s="81">
        <v>9.9</v>
      </c>
      <c r="G21" s="81"/>
      <c r="H21" s="81">
        <v>0.38700000000000001</v>
      </c>
      <c r="I21" s="81">
        <v>2.1059999999999999</v>
      </c>
      <c r="J21" s="81">
        <v>3.1240000000000001</v>
      </c>
      <c r="K21" s="81">
        <v>2.1619999999999999</v>
      </c>
      <c r="L21" s="81">
        <v>3.4350000000000001</v>
      </c>
      <c r="M21" s="81">
        <v>2.718</v>
      </c>
      <c r="N21" s="81">
        <v>1.881</v>
      </c>
      <c r="O21" s="81">
        <v>1.9720000000000002</v>
      </c>
      <c r="P21" s="81"/>
      <c r="Q21" s="81"/>
      <c r="R21" s="81">
        <v>2E-3</v>
      </c>
      <c r="S21" s="81"/>
      <c r="T21" s="81"/>
      <c r="U21" s="81"/>
      <c r="V21" s="81">
        <v>10.358000000000001</v>
      </c>
      <c r="W21" s="81">
        <v>9.9</v>
      </c>
      <c r="X21" s="81">
        <v>10.329000000000001</v>
      </c>
      <c r="Y21" s="81">
        <v>0.40699999999999997</v>
      </c>
      <c r="Z21" s="78"/>
      <c r="AA21" s="79">
        <f t="shared" si="2"/>
        <v>78.687000000000026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0.20599999999999999</v>
      </c>
      <c r="C25" s="88">
        <f t="shared" ref="C25:Z25" si="3">IF(LEN(C$2)&gt;0,SUM(C19:C24),"")</f>
        <v>0</v>
      </c>
      <c r="D25" s="88">
        <f t="shared" si="3"/>
        <v>9.9</v>
      </c>
      <c r="E25" s="88">
        <f t="shared" si="3"/>
        <v>9.9</v>
      </c>
      <c r="F25" s="88">
        <f t="shared" si="3"/>
        <v>9.9</v>
      </c>
      <c r="G25" s="88">
        <f t="shared" si="3"/>
        <v>0</v>
      </c>
      <c r="H25" s="88">
        <f t="shared" si="3"/>
        <v>0.38700000000000001</v>
      </c>
      <c r="I25" s="88">
        <f t="shared" si="3"/>
        <v>2.1059999999999999</v>
      </c>
      <c r="J25" s="88">
        <f t="shared" si="3"/>
        <v>5.5350000000000001</v>
      </c>
      <c r="K25" s="88">
        <f t="shared" si="3"/>
        <v>2.5979999999999999</v>
      </c>
      <c r="L25" s="88">
        <f t="shared" si="3"/>
        <v>3.4350000000000001</v>
      </c>
      <c r="M25" s="88">
        <f t="shared" si="3"/>
        <v>2.718</v>
      </c>
      <c r="N25" s="88">
        <f t="shared" si="3"/>
        <v>1.881</v>
      </c>
      <c r="O25" s="88">
        <f t="shared" si="3"/>
        <v>1.9780000000000002</v>
      </c>
      <c r="P25" s="88">
        <f t="shared" si="3"/>
        <v>0</v>
      </c>
      <c r="Q25" s="88">
        <f t="shared" si="3"/>
        <v>0</v>
      </c>
      <c r="R25" s="88">
        <f t="shared" si="3"/>
        <v>0.78600000000000003</v>
      </c>
      <c r="S25" s="88">
        <f t="shared" si="3"/>
        <v>1.758</v>
      </c>
      <c r="T25" s="88">
        <f t="shared" si="3"/>
        <v>0</v>
      </c>
      <c r="U25" s="88">
        <f t="shared" si="3"/>
        <v>0</v>
      </c>
      <c r="V25" s="88">
        <f t="shared" si="3"/>
        <v>10.358000000000001</v>
      </c>
      <c r="W25" s="88">
        <f t="shared" si="3"/>
        <v>9.9</v>
      </c>
      <c r="X25" s="88">
        <f t="shared" si="3"/>
        <v>10.329000000000001</v>
      </c>
      <c r="Y25" s="88">
        <f t="shared" si="3"/>
        <v>0.40699999999999997</v>
      </c>
      <c r="Z25" s="89" t="str">
        <f t="shared" si="3"/>
        <v/>
      </c>
      <c r="AA25" s="90">
        <f>SUM(AA19:AA24)</f>
        <v>84.082000000000022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28.805</v>
      </c>
      <c r="C29" s="77">
        <v>33.548000000000002</v>
      </c>
      <c r="D29" s="77">
        <v>23.645</v>
      </c>
      <c r="E29" s="77">
        <v>23.39</v>
      </c>
      <c r="F29" s="77">
        <v>41.286000000000001</v>
      </c>
      <c r="G29" s="77">
        <v>63.965000000000003</v>
      </c>
      <c r="H29" s="77">
        <v>54.094000000000001</v>
      </c>
      <c r="I29" s="77">
        <v>57.33</v>
      </c>
      <c r="J29" s="77">
        <v>28.343</v>
      </c>
      <c r="K29" s="77">
        <v>26.497</v>
      </c>
      <c r="L29" s="77">
        <v>28.428000000000001</v>
      </c>
      <c r="M29" s="77">
        <v>35.588999999999999</v>
      </c>
      <c r="N29" s="77">
        <v>16.885000000000002</v>
      </c>
      <c r="O29" s="77">
        <v>17.632000000000001</v>
      </c>
      <c r="P29" s="77">
        <v>19.411000000000001</v>
      </c>
      <c r="Q29" s="77">
        <v>9.984</v>
      </c>
      <c r="R29" s="77">
        <v>12.666</v>
      </c>
      <c r="S29" s="77">
        <v>26.181999999999999</v>
      </c>
      <c r="T29" s="77">
        <v>62.152999999999999</v>
      </c>
      <c r="U29" s="77">
        <v>32.880000000000003</v>
      </c>
      <c r="V29" s="77">
        <v>60.351999999999997</v>
      </c>
      <c r="W29" s="77">
        <v>56.771999999999998</v>
      </c>
      <c r="X29" s="77">
        <v>59.463000000000001</v>
      </c>
      <c r="Y29" s="77">
        <v>23.390999999999998</v>
      </c>
      <c r="Z29" s="78"/>
      <c r="AA29" s="79">
        <f>SUM(B29:Z29)</f>
        <v>842.69100000000003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28.805</v>
      </c>
      <c r="C31" s="62">
        <f t="shared" ref="C31:Z31" si="4">IF(LEN(C$2)&gt;0,SUM(C28:C30),"")</f>
        <v>33.548000000000002</v>
      </c>
      <c r="D31" s="62">
        <f t="shared" si="4"/>
        <v>23.645</v>
      </c>
      <c r="E31" s="62">
        <f t="shared" si="4"/>
        <v>23.39</v>
      </c>
      <c r="F31" s="62">
        <f t="shared" si="4"/>
        <v>41.286000000000001</v>
      </c>
      <c r="G31" s="62">
        <f t="shared" si="4"/>
        <v>63.965000000000003</v>
      </c>
      <c r="H31" s="62">
        <f t="shared" si="4"/>
        <v>54.094000000000001</v>
      </c>
      <c r="I31" s="62">
        <f t="shared" si="4"/>
        <v>57.33</v>
      </c>
      <c r="J31" s="62">
        <f t="shared" si="4"/>
        <v>28.343</v>
      </c>
      <c r="K31" s="62">
        <f t="shared" si="4"/>
        <v>26.497</v>
      </c>
      <c r="L31" s="62">
        <f t="shared" si="4"/>
        <v>28.428000000000001</v>
      </c>
      <c r="M31" s="62">
        <f t="shared" si="4"/>
        <v>35.588999999999999</v>
      </c>
      <c r="N31" s="62">
        <f t="shared" si="4"/>
        <v>16.885000000000002</v>
      </c>
      <c r="O31" s="62">
        <f t="shared" si="4"/>
        <v>17.632000000000001</v>
      </c>
      <c r="P31" s="62">
        <f t="shared" si="4"/>
        <v>19.411000000000001</v>
      </c>
      <c r="Q31" s="62">
        <f t="shared" si="4"/>
        <v>9.984</v>
      </c>
      <c r="R31" s="62">
        <f t="shared" si="4"/>
        <v>12.666</v>
      </c>
      <c r="S31" s="62">
        <f t="shared" si="4"/>
        <v>26.181999999999999</v>
      </c>
      <c r="T31" s="62">
        <f t="shared" si="4"/>
        <v>62.152999999999999</v>
      </c>
      <c r="U31" s="62">
        <f t="shared" si="4"/>
        <v>32.880000000000003</v>
      </c>
      <c r="V31" s="62">
        <f t="shared" si="4"/>
        <v>60.351999999999997</v>
      </c>
      <c r="W31" s="62">
        <f t="shared" si="4"/>
        <v>56.771999999999998</v>
      </c>
      <c r="X31" s="62">
        <f t="shared" si="4"/>
        <v>59.463000000000001</v>
      </c>
      <c r="Y31" s="62">
        <f t="shared" si="4"/>
        <v>23.390999999999998</v>
      </c>
      <c r="Z31" s="63" t="str">
        <f t="shared" si="4"/>
        <v/>
      </c>
      <c r="AA31" s="64">
        <f>SUM(AA28:AA30)</f>
        <v>842.69100000000003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28.805</v>
      </c>
      <c r="C51" s="88">
        <f t="shared" si="10"/>
        <v>33.548000000000002</v>
      </c>
      <c r="D51" s="88">
        <f t="shared" si="10"/>
        <v>23.645000000000003</v>
      </c>
      <c r="E51" s="88">
        <f t="shared" si="10"/>
        <v>23.39</v>
      </c>
      <c r="F51" s="88">
        <f t="shared" si="10"/>
        <v>41.286000000000001</v>
      </c>
      <c r="G51" s="88">
        <f t="shared" si="10"/>
        <v>63.965000000000003</v>
      </c>
      <c r="H51" s="88">
        <f t="shared" si="10"/>
        <v>54.094000000000001</v>
      </c>
      <c r="I51" s="88">
        <f t="shared" si="10"/>
        <v>57.330000000000005</v>
      </c>
      <c r="J51" s="88">
        <f t="shared" si="10"/>
        <v>28.343</v>
      </c>
      <c r="K51" s="88">
        <f t="shared" si="10"/>
        <v>26.497</v>
      </c>
      <c r="L51" s="88">
        <f t="shared" si="10"/>
        <v>28.427999999999997</v>
      </c>
      <c r="M51" s="88">
        <f t="shared" si="10"/>
        <v>35.588999999999999</v>
      </c>
      <c r="N51" s="88">
        <f t="shared" si="10"/>
        <v>16.884999999999998</v>
      </c>
      <c r="O51" s="88">
        <f t="shared" si="10"/>
        <v>17.632000000000001</v>
      </c>
      <c r="P51" s="88">
        <f t="shared" si="10"/>
        <v>19.411000000000001</v>
      </c>
      <c r="Q51" s="88">
        <f t="shared" si="10"/>
        <v>9.9840000000000018</v>
      </c>
      <c r="R51" s="88">
        <f t="shared" si="10"/>
        <v>12.665999999999999</v>
      </c>
      <c r="S51" s="88">
        <f t="shared" si="10"/>
        <v>26.181999999999999</v>
      </c>
      <c r="T51" s="88">
        <f t="shared" si="10"/>
        <v>62.152999999999999</v>
      </c>
      <c r="U51" s="88">
        <f t="shared" si="10"/>
        <v>32.880000000000003</v>
      </c>
      <c r="V51" s="88">
        <f t="shared" si="10"/>
        <v>60.352000000000004</v>
      </c>
      <c r="W51" s="88">
        <f t="shared" si="10"/>
        <v>56.771999999999998</v>
      </c>
      <c r="X51" s="88">
        <f t="shared" si="10"/>
        <v>59.463000000000001</v>
      </c>
      <c r="Y51" s="88">
        <f t="shared" si="10"/>
        <v>23.391000000000002</v>
      </c>
      <c r="Z51" s="89" t="str">
        <f t="shared" si="10"/>
        <v/>
      </c>
      <c r="AA51" s="104">
        <f>SUM(B51:Z51)</f>
        <v>842.69100000000003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28.805</v>
      </c>
      <c r="C4" s="18">
        <v>33.548000000000002</v>
      </c>
      <c r="D4" s="18">
        <v>23.645000000000003</v>
      </c>
      <c r="E4" s="18">
        <v>23.389999999999993</v>
      </c>
      <c r="F4" s="18">
        <v>41.286000000000008</v>
      </c>
      <c r="G4" s="18">
        <v>63.965000000000003</v>
      </c>
      <c r="H4" s="18">
        <v>54.094000000000001</v>
      </c>
      <c r="I4" s="18">
        <v>57.330000000000005</v>
      </c>
      <c r="J4" s="18">
        <v>28.343</v>
      </c>
      <c r="K4" s="18">
        <v>26.497</v>
      </c>
      <c r="L4" s="18">
        <v>28.428000000000001</v>
      </c>
      <c r="M4" s="18">
        <v>35.588999999999992</v>
      </c>
      <c r="N4" s="18">
        <v>16.884999999999998</v>
      </c>
      <c r="O4" s="18">
        <v>17.631999999999998</v>
      </c>
      <c r="P4" s="18">
        <v>19.411000000000001</v>
      </c>
      <c r="Q4" s="18">
        <v>9.984</v>
      </c>
      <c r="R4" s="18">
        <v>12.666</v>
      </c>
      <c r="S4" s="18">
        <v>26.182000000000002</v>
      </c>
      <c r="T4" s="18">
        <v>62.152999999999999</v>
      </c>
      <c r="U4" s="18">
        <v>32.879999999999995</v>
      </c>
      <c r="V4" s="18">
        <v>60.351999999999997</v>
      </c>
      <c r="W4" s="18">
        <v>56.771999999999998</v>
      </c>
      <c r="X4" s="18">
        <v>59.463000000000008</v>
      </c>
      <c r="Y4" s="18">
        <v>23.391000000000002</v>
      </c>
      <c r="Z4" s="19"/>
      <c r="AA4" s="20">
        <f>SUM(B4:Z4)</f>
        <v>842.69100000000003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62</v>
      </c>
      <c r="D7" s="28">
        <v>62.46</v>
      </c>
      <c r="E7" s="28">
        <v>64.040000000000006</v>
      </c>
      <c r="F7" s="28">
        <v>67</v>
      </c>
      <c r="G7" s="28">
        <v>72.319999999999993</v>
      </c>
      <c r="H7" s="28">
        <v>73.97</v>
      </c>
      <c r="I7" s="28">
        <v>70.92</v>
      </c>
      <c r="J7" s="28">
        <v>60.9</v>
      </c>
      <c r="K7" s="28">
        <v>64.069999999999993</v>
      </c>
      <c r="L7" s="28">
        <v>52</v>
      </c>
      <c r="M7" s="28">
        <v>68.569999999999993</v>
      </c>
      <c r="N7" s="28">
        <v>64.73</v>
      </c>
      <c r="O7" s="28">
        <v>59.56</v>
      </c>
      <c r="P7" s="28">
        <v>67.02</v>
      </c>
      <c r="Q7" s="28">
        <v>65</v>
      </c>
      <c r="R7" s="28">
        <v>66</v>
      </c>
      <c r="S7" s="28">
        <v>80.55</v>
      </c>
      <c r="T7" s="28">
        <v>81.58</v>
      </c>
      <c r="U7" s="28">
        <v>87.5</v>
      </c>
      <c r="V7" s="28">
        <v>70.03</v>
      </c>
      <c r="W7" s="28">
        <v>69.06</v>
      </c>
      <c r="X7" s="28">
        <v>65</v>
      </c>
      <c r="Y7" s="28">
        <v>59.1</v>
      </c>
      <c r="Z7" s="29"/>
      <c r="AA7" s="30">
        <f>IF(SUM(B7:Z7)&lt;&gt;0,AVERAGEIF(B7:Z7,"&lt;&gt;"""),"")</f>
        <v>67.307499999999976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23.9</v>
      </c>
      <c r="C14" s="57">
        <v>23.9</v>
      </c>
      <c r="D14" s="57">
        <v>14.676</v>
      </c>
      <c r="E14" s="57">
        <v>14.844999999999999</v>
      </c>
      <c r="F14" s="57">
        <v>15.577</v>
      </c>
      <c r="G14" s="57">
        <v>24.515000000000001</v>
      </c>
      <c r="H14" s="57">
        <v>16.698999999999998</v>
      </c>
      <c r="I14" s="57">
        <v>20.793000000000003</v>
      </c>
      <c r="J14" s="57">
        <v>14</v>
      </c>
      <c r="K14" s="57">
        <v>14</v>
      </c>
      <c r="L14" s="57">
        <v>26.067</v>
      </c>
      <c r="M14" s="57">
        <v>24.216999999999999</v>
      </c>
      <c r="N14" s="57">
        <v>2.39</v>
      </c>
      <c r="O14" s="57"/>
      <c r="P14" s="57"/>
      <c r="Q14" s="57">
        <v>0.15</v>
      </c>
      <c r="R14" s="57">
        <v>6.3830000000000009</v>
      </c>
      <c r="S14" s="57">
        <v>25.085999999999999</v>
      </c>
      <c r="T14" s="57">
        <v>30.166</v>
      </c>
      <c r="U14" s="57">
        <v>7.7560000000000002</v>
      </c>
      <c r="V14" s="57">
        <v>25.614000000000001</v>
      </c>
      <c r="W14" s="57">
        <v>24.463000000000001</v>
      </c>
      <c r="X14" s="57">
        <v>37.617000000000004</v>
      </c>
      <c r="Y14" s="57">
        <v>3.1E-2</v>
      </c>
      <c r="Z14" s="58"/>
      <c r="AA14" s="59">
        <f t="shared" si="0"/>
        <v>392.84500000000003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23.9</v>
      </c>
      <c r="C16" s="62">
        <f t="shared" ref="C16:Z16" si="1">IF(LEN(C$2)&gt;0,SUM(C10:C15),"")</f>
        <v>23.9</v>
      </c>
      <c r="D16" s="62">
        <f t="shared" si="1"/>
        <v>14.676</v>
      </c>
      <c r="E16" s="62">
        <f t="shared" si="1"/>
        <v>14.844999999999999</v>
      </c>
      <c r="F16" s="62">
        <f t="shared" si="1"/>
        <v>15.577</v>
      </c>
      <c r="G16" s="62">
        <f t="shared" si="1"/>
        <v>24.515000000000001</v>
      </c>
      <c r="H16" s="62">
        <f t="shared" si="1"/>
        <v>16.698999999999998</v>
      </c>
      <c r="I16" s="62">
        <f t="shared" si="1"/>
        <v>20.793000000000003</v>
      </c>
      <c r="J16" s="62">
        <f t="shared" si="1"/>
        <v>14</v>
      </c>
      <c r="K16" s="62">
        <f t="shared" si="1"/>
        <v>14</v>
      </c>
      <c r="L16" s="62">
        <f t="shared" si="1"/>
        <v>26.067</v>
      </c>
      <c r="M16" s="62">
        <f t="shared" si="1"/>
        <v>24.216999999999999</v>
      </c>
      <c r="N16" s="62">
        <f t="shared" si="1"/>
        <v>2.39</v>
      </c>
      <c r="O16" s="62">
        <f t="shared" si="1"/>
        <v>0</v>
      </c>
      <c r="P16" s="62">
        <f t="shared" si="1"/>
        <v>0</v>
      </c>
      <c r="Q16" s="62">
        <f t="shared" si="1"/>
        <v>0.15</v>
      </c>
      <c r="R16" s="62">
        <f t="shared" si="1"/>
        <v>6.3830000000000009</v>
      </c>
      <c r="S16" s="62">
        <f t="shared" si="1"/>
        <v>25.085999999999999</v>
      </c>
      <c r="T16" s="62">
        <f t="shared" si="1"/>
        <v>30.166</v>
      </c>
      <c r="U16" s="62">
        <f t="shared" si="1"/>
        <v>7.7560000000000002</v>
      </c>
      <c r="V16" s="62">
        <f t="shared" si="1"/>
        <v>25.614000000000001</v>
      </c>
      <c r="W16" s="62">
        <f t="shared" si="1"/>
        <v>24.463000000000001</v>
      </c>
      <c r="X16" s="62">
        <f t="shared" si="1"/>
        <v>37.617000000000004</v>
      </c>
      <c r="Y16" s="62">
        <f t="shared" si="1"/>
        <v>3.1E-2</v>
      </c>
      <c r="Z16" s="63" t="str">
        <f t="shared" si="1"/>
        <v/>
      </c>
      <c r="AA16" s="64">
        <f>SUM(AA10:AA15)</f>
        <v>392.84500000000003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6.5010000000000003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6.5010000000000003</v>
      </c>
    </row>
    <row r="20" spans="1:27" ht="24.95" customHeight="1" x14ac:dyDescent="0.2">
      <c r="A20" s="75" t="s">
        <v>15</v>
      </c>
      <c r="B20" s="76"/>
      <c r="C20" s="77"/>
      <c r="D20" s="77">
        <v>1.3290000000000002</v>
      </c>
      <c r="E20" s="77">
        <v>1.54</v>
      </c>
      <c r="F20" s="77">
        <v>0.72</v>
      </c>
      <c r="G20" s="77">
        <v>2.8180000000000001</v>
      </c>
      <c r="H20" s="77">
        <v>6.1020000000000003</v>
      </c>
      <c r="I20" s="77">
        <v>5.1890000000000001</v>
      </c>
      <c r="J20" s="77">
        <v>1.252</v>
      </c>
      <c r="K20" s="77">
        <v>1.2290000000000001</v>
      </c>
      <c r="L20" s="77">
        <v>1.228</v>
      </c>
      <c r="M20" s="77">
        <v>1.2410000000000001</v>
      </c>
      <c r="N20" s="77"/>
      <c r="O20" s="77"/>
      <c r="P20" s="77">
        <v>1.054</v>
      </c>
      <c r="Q20" s="77">
        <v>1.47</v>
      </c>
      <c r="R20" s="77"/>
      <c r="S20" s="77"/>
      <c r="T20" s="77">
        <v>1.23</v>
      </c>
      <c r="U20" s="77">
        <v>3.7999999999999999E-2</v>
      </c>
      <c r="V20" s="77">
        <v>1.661</v>
      </c>
      <c r="W20" s="77">
        <v>1.32</v>
      </c>
      <c r="X20" s="77"/>
      <c r="Y20" s="77">
        <v>0.248</v>
      </c>
      <c r="Z20" s="78"/>
      <c r="AA20" s="79">
        <f t="shared" si="2"/>
        <v>29.669</v>
      </c>
    </row>
    <row r="21" spans="1:27" ht="24.95" customHeight="1" x14ac:dyDescent="0.2">
      <c r="A21" s="75" t="s">
        <v>16</v>
      </c>
      <c r="B21" s="80">
        <v>4.9050000000000002</v>
      </c>
      <c r="C21" s="81">
        <v>9.6479999999999997</v>
      </c>
      <c r="D21" s="81">
        <v>7.6400000000000006</v>
      </c>
      <c r="E21" s="81">
        <v>7.0049999999999999</v>
      </c>
      <c r="F21" s="81">
        <v>18.488</v>
      </c>
      <c r="G21" s="81">
        <v>34.432000000000002</v>
      </c>
      <c r="H21" s="81">
        <v>31.292999999999999</v>
      </c>
      <c r="I21" s="81">
        <v>31.347999999999999</v>
      </c>
      <c r="J21" s="81">
        <v>13.091000000000001</v>
      </c>
      <c r="K21" s="81">
        <v>11.267999999999999</v>
      </c>
      <c r="L21" s="81">
        <v>1.133</v>
      </c>
      <c r="M21" s="81">
        <v>10.131</v>
      </c>
      <c r="N21" s="81">
        <v>14.494999999999999</v>
      </c>
      <c r="O21" s="81">
        <v>17.631999999999998</v>
      </c>
      <c r="P21" s="81">
        <v>18.356999999999999</v>
      </c>
      <c r="Q21" s="81">
        <v>8.3640000000000008</v>
      </c>
      <c r="R21" s="81">
        <v>6.2829999999999995</v>
      </c>
      <c r="S21" s="81">
        <v>1.0960000000000001</v>
      </c>
      <c r="T21" s="81">
        <v>30.756999999999998</v>
      </c>
      <c r="U21" s="81">
        <v>25.085999999999999</v>
      </c>
      <c r="V21" s="81">
        <v>33.076999999999998</v>
      </c>
      <c r="W21" s="81">
        <v>30.988999999999997</v>
      </c>
      <c r="X21" s="81">
        <v>21.846</v>
      </c>
      <c r="Y21" s="81">
        <v>23.112000000000002</v>
      </c>
      <c r="Z21" s="78"/>
      <c r="AA21" s="79">
        <f t="shared" si="2"/>
        <v>411.47600000000006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4.9050000000000002</v>
      </c>
      <c r="C25" s="88">
        <f t="shared" si="3"/>
        <v>9.6479999999999997</v>
      </c>
      <c r="D25" s="88">
        <f t="shared" si="3"/>
        <v>8.9690000000000012</v>
      </c>
      <c r="E25" s="88">
        <f t="shared" si="3"/>
        <v>8.5449999999999999</v>
      </c>
      <c r="F25" s="88">
        <f t="shared" si="3"/>
        <v>25.709</v>
      </c>
      <c r="G25" s="88">
        <f t="shared" si="3"/>
        <v>37.25</v>
      </c>
      <c r="H25" s="88">
        <f t="shared" si="3"/>
        <v>37.394999999999996</v>
      </c>
      <c r="I25" s="88">
        <f t="shared" si="3"/>
        <v>36.536999999999999</v>
      </c>
      <c r="J25" s="88">
        <f t="shared" si="3"/>
        <v>14.343000000000002</v>
      </c>
      <c r="K25" s="88">
        <f t="shared" si="3"/>
        <v>12.497</v>
      </c>
      <c r="L25" s="88">
        <f t="shared" si="3"/>
        <v>2.3609999999999998</v>
      </c>
      <c r="M25" s="88">
        <f t="shared" si="3"/>
        <v>11.372</v>
      </c>
      <c r="N25" s="88">
        <f t="shared" si="3"/>
        <v>14.494999999999999</v>
      </c>
      <c r="O25" s="88">
        <f t="shared" si="3"/>
        <v>17.631999999999998</v>
      </c>
      <c r="P25" s="88">
        <f t="shared" si="3"/>
        <v>19.410999999999998</v>
      </c>
      <c r="Q25" s="88">
        <f t="shared" si="3"/>
        <v>9.8340000000000014</v>
      </c>
      <c r="R25" s="88">
        <f t="shared" si="3"/>
        <v>6.2829999999999995</v>
      </c>
      <c r="S25" s="88">
        <f t="shared" si="3"/>
        <v>1.0960000000000001</v>
      </c>
      <c r="T25" s="88">
        <f t="shared" si="3"/>
        <v>31.986999999999998</v>
      </c>
      <c r="U25" s="88">
        <f t="shared" si="3"/>
        <v>25.123999999999999</v>
      </c>
      <c r="V25" s="88">
        <f t="shared" si="3"/>
        <v>34.738</v>
      </c>
      <c r="W25" s="88">
        <f t="shared" si="3"/>
        <v>32.308999999999997</v>
      </c>
      <c r="X25" s="88">
        <f t="shared" si="3"/>
        <v>21.846</v>
      </c>
      <c r="Y25" s="88">
        <f t="shared" si="3"/>
        <v>23.360000000000003</v>
      </c>
      <c r="Z25" s="89">
        <f t="shared" si="3"/>
        <v>0</v>
      </c>
      <c r="AA25" s="90">
        <f t="shared" si="3"/>
        <v>447.64600000000007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28.805</v>
      </c>
      <c r="C29" s="77">
        <v>33.548000000000002</v>
      </c>
      <c r="D29" s="77">
        <v>23.645</v>
      </c>
      <c r="E29" s="77">
        <v>23.39</v>
      </c>
      <c r="F29" s="77">
        <v>41.286000000000001</v>
      </c>
      <c r="G29" s="77">
        <v>61.765000000000001</v>
      </c>
      <c r="H29" s="77">
        <v>54.094000000000001</v>
      </c>
      <c r="I29" s="77">
        <v>57.33</v>
      </c>
      <c r="J29" s="77">
        <v>28.343</v>
      </c>
      <c r="K29" s="77">
        <v>26.497</v>
      </c>
      <c r="L29" s="77">
        <v>28.428000000000001</v>
      </c>
      <c r="M29" s="77">
        <v>35.588999999999999</v>
      </c>
      <c r="N29" s="77">
        <v>16.885000000000002</v>
      </c>
      <c r="O29" s="77">
        <v>17.632000000000001</v>
      </c>
      <c r="P29" s="77">
        <v>19.411000000000001</v>
      </c>
      <c r="Q29" s="77">
        <v>9.984</v>
      </c>
      <c r="R29" s="77">
        <v>12.666</v>
      </c>
      <c r="S29" s="77">
        <v>26.181999999999999</v>
      </c>
      <c r="T29" s="77">
        <v>62.152999999999999</v>
      </c>
      <c r="U29" s="77">
        <v>32.880000000000003</v>
      </c>
      <c r="V29" s="77">
        <v>60.351999999999997</v>
      </c>
      <c r="W29" s="77">
        <v>56.771999999999998</v>
      </c>
      <c r="X29" s="77">
        <v>59.463000000000001</v>
      </c>
      <c r="Y29" s="77">
        <v>23.390999999999998</v>
      </c>
      <c r="Z29" s="78"/>
      <c r="AA29" s="79">
        <f>SUM(B29:Z29)</f>
        <v>840.49099999999999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28.805</v>
      </c>
      <c r="C31" s="62">
        <f t="shared" si="4"/>
        <v>33.548000000000002</v>
      </c>
      <c r="D31" s="62">
        <f t="shared" si="4"/>
        <v>23.645</v>
      </c>
      <c r="E31" s="62">
        <f t="shared" si="4"/>
        <v>23.39</v>
      </c>
      <c r="F31" s="62">
        <f t="shared" si="4"/>
        <v>41.286000000000001</v>
      </c>
      <c r="G31" s="62">
        <f t="shared" si="4"/>
        <v>61.765000000000001</v>
      </c>
      <c r="H31" s="62">
        <f t="shared" si="4"/>
        <v>54.094000000000001</v>
      </c>
      <c r="I31" s="62">
        <f t="shared" si="4"/>
        <v>57.33</v>
      </c>
      <c r="J31" s="62">
        <f t="shared" si="4"/>
        <v>28.343</v>
      </c>
      <c r="K31" s="62">
        <f t="shared" si="4"/>
        <v>26.497</v>
      </c>
      <c r="L31" s="62">
        <f t="shared" si="4"/>
        <v>28.428000000000001</v>
      </c>
      <c r="M31" s="62">
        <f t="shared" si="4"/>
        <v>35.588999999999999</v>
      </c>
      <c r="N31" s="62">
        <f t="shared" si="4"/>
        <v>16.885000000000002</v>
      </c>
      <c r="O31" s="62">
        <f t="shared" si="4"/>
        <v>17.632000000000001</v>
      </c>
      <c r="P31" s="62">
        <f t="shared" si="4"/>
        <v>19.411000000000001</v>
      </c>
      <c r="Q31" s="62">
        <f t="shared" si="4"/>
        <v>9.984</v>
      </c>
      <c r="R31" s="62">
        <f t="shared" si="4"/>
        <v>12.666</v>
      </c>
      <c r="S31" s="62">
        <f t="shared" si="4"/>
        <v>26.181999999999999</v>
      </c>
      <c r="T31" s="62">
        <f t="shared" si="4"/>
        <v>62.152999999999999</v>
      </c>
      <c r="U31" s="62">
        <f t="shared" si="4"/>
        <v>32.880000000000003</v>
      </c>
      <c r="V31" s="62">
        <f t="shared" si="4"/>
        <v>60.351999999999997</v>
      </c>
      <c r="W31" s="62">
        <f t="shared" si="4"/>
        <v>56.771999999999998</v>
      </c>
      <c r="X31" s="62">
        <f t="shared" si="4"/>
        <v>59.463000000000001</v>
      </c>
      <c r="Y31" s="62">
        <f t="shared" si="4"/>
        <v>23.390999999999998</v>
      </c>
      <c r="Z31" s="63">
        <f t="shared" si="4"/>
        <v>0</v>
      </c>
      <c r="AA31" s="64">
        <f t="shared" si="4"/>
        <v>840.49099999999999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2.2000000000000002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2.2000000000000002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2.2000000000000002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2.2000000000000002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2.2000000000000002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2.2000000000000002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2.2000000000000002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2.2000000000000002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28.805</v>
      </c>
      <c r="C51" s="88">
        <f t="shared" si="10"/>
        <v>33.548000000000002</v>
      </c>
      <c r="D51" s="88">
        <f t="shared" si="10"/>
        <v>23.645000000000003</v>
      </c>
      <c r="E51" s="88">
        <f t="shared" si="10"/>
        <v>23.39</v>
      </c>
      <c r="F51" s="88">
        <f t="shared" si="10"/>
        <v>41.286000000000001</v>
      </c>
      <c r="G51" s="88">
        <f t="shared" si="10"/>
        <v>63.965000000000003</v>
      </c>
      <c r="H51" s="88">
        <f t="shared" si="10"/>
        <v>54.093999999999994</v>
      </c>
      <c r="I51" s="88">
        <f t="shared" si="10"/>
        <v>57.33</v>
      </c>
      <c r="J51" s="88">
        <f t="shared" si="10"/>
        <v>28.343000000000004</v>
      </c>
      <c r="K51" s="88">
        <f t="shared" si="10"/>
        <v>26.497</v>
      </c>
      <c r="L51" s="88">
        <f t="shared" si="10"/>
        <v>28.428000000000001</v>
      </c>
      <c r="M51" s="88">
        <f t="shared" si="10"/>
        <v>35.588999999999999</v>
      </c>
      <c r="N51" s="88">
        <f t="shared" si="10"/>
        <v>16.884999999999998</v>
      </c>
      <c r="O51" s="88">
        <f t="shared" si="10"/>
        <v>17.631999999999998</v>
      </c>
      <c r="P51" s="88">
        <f t="shared" si="10"/>
        <v>19.410999999999998</v>
      </c>
      <c r="Q51" s="88">
        <f t="shared" si="10"/>
        <v>9.9840000000000018</v>
      </c>
      <c r="R51" s="88">
        <f t="shared" si="10"/>
        <v>12.666</v>
      </c>
      <c r="S51" s="88">
        <f t="shared" si="10"/>
        <v>26.181999999999999</v>
      </c>
      <c r="T51" s="88">
        <f t="shared" si="10"/>
        <v>62.152999999999999</v>
      </c>
      <c r="U51" s="88">
        <f t="shared" si="10"/>
        <v>32.879999999999995</v>
      </c>
      <c r="V51" s="88">
        <f t="shared" si="10"/>
        <v>60.352000000000004</v>
      </c>
      <c r="W51" s="88">
        <f t="shared" si="10"/>
        <v>56.771999999999998</v>
      </c>
      <c r="X51" s="88">
        <f t="shared" si="10"/>
        <v>59.463000000000008</v>
      </c>
      <c r="Y51" s="88">
        <f t="shared" si="10"/>
        <v>23.391000000000002</v>
      </c>
      <c r="Z51" s="89">
        <f t="shared" si="10"/>
        <v>0</v>
      </c>
      <c r="AA51" s="104">
        <f>SUM(B51:Z51)</f>
        <v>842.69100000000003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2.2000000000000002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2.2000000000000002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</v>
      </c>
      <c r="C7" s="117">
        <v>62</v>
      </c>
      <c r="D7" s="117">
        <v>62.46</v>
      </c>
      <c r="E7" s="117">
        <v>64.040000000000006</v>
      </c>
      <c r="F7" s="117">
        <v>67</v>
      </c>
      <c r="G7" s="117">
        <v>72.319999999999993</v>
      </c>
      <c r="H7" s="117">
        <v>73.97</v>
      </c>
      <c r="I7" s="117">
        <v>70.92</v>
      </c>
      <c r="J7" s="117">
        <v>60.9</v>
      </c>
      <c r="K7" s="117">
        <v>64.069999999999993</v>
      </c>
      <c r="L7" s="117">
        <v>52</v>
      </c>
      <c r="M7" s="117">
        <v>68.569999999999993</v>
      </c>
      <c r="N7" s="117">
        <v>64.73</v>
      </c>
      <c r="O7" s="117">
        <v>59.56</v>
      </c>
      <c r="P7" s="117">
        <v>67.02</v>
      </c>
      <c r="Q7" s="117">
        <v>65</v>
      </c>
      <c r="R7" s="117">
        <v>66</v>
      </c>
      <c r="S7" s="117">
        <v>80.55</v>
      </c>
      <c r="T7" s="117">
        <v>81.58</v>
      </c>
      <c r="U7" s="117">
        <v>87.5</v>
      </c>
      <c r="V7" s="117">
        <v>70.03</v>
      </c>
      <c r="W7" s="117">
        <v>69.06</v>
      </c>
      <c r="X7" s="117">
        <v>65</v>
      </c>
      <c r="Y7" s="117">
        <v>59.1</v>
      </c>
      <c r="Z7" s="118"/>
      <c r="AA7" s="119">
        <f>IF(SUM(B7:Z7)&lt;&gt;0,AVERAGEIF(B7:Z7,"&lt;&gt;"""),"")</f>
        <v>67.307499999999976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2.2000000000000002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2.2000000000000002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2.2000000000000002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2.2000000000000002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2024-03-25T21:23:21Z</dcterms:created>
  <dcterms:modified xsi:type="dcterms:W3CDTF">2024-03-25T21:23:22Z</dcterms:modified>
</cp:coreProperties>
</file>