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<sst xmlns="http://schemas.openxmlformats.org/spreadsheetml/2006/main" count="117" uniqueCount="53">
  <si>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24/03/2024 23:23:07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</si>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</sst>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59-43FD-B91A-DA9890BD0EE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59-43FD-B91A-DA9890BD0EE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51.685000000000002</c:v>
                </c:pt>
                <c:pt idx="4">
                  <c:v>23.367999999999999</c:v>
                </c:pt>
                <c:pt idx="5">
                  <c:v>37.996000000000002</c:v>
                </c:pt>
                <c:pt idx="6">
                  <c:v>66.099999999999994</c:v>
                </c:pt>
                <c:pt idx="8">
                  <c:v>9.07</c:v>
                </c:pt>
                <c:pt idx="15">
                  <c:v>102.32599999999999</c:v>
                </c:pt>
                <c:pt idx="16">
                  <c:v>87.225999999999999</c:v>
                </c:pt>
                <c:pt idx="18">
                  <c:v>54.540999999999997</c:v>
                </c:pt>
                <c:pt idx="19">
                  <c:v>31</c:v>
                </c:pt>
                <c:pt idx="20">
                  <c:v>10.798999999999999</c:v>
                </c:pt>
                <c:pt idx="21">
                  <c:v>1.9279999999999999</c:v>
                </c:pt>
                <c:pt idx="22">
                  <c:v>20</c:v>
                </c:pt>
                <c:pt idx="23">
                  <c:v>19.864000000000001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59-43FD-B91A-DA9890BD0EE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76.599999999999994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59-43FD-B91A-DA9890BD0EE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2.2869999999999999</c:v>
                </c:pt>
                <c:pt idx="1">
                  <c:v>36.057000000000002</c:v>
                </c:pt>
                <c:pt idx="2">
                  <c:v>34.988</c:v>
                </c:pt>
                <c:pt idx="3">
                  <c:v>39.074000000000005</c:v>
                </c:pt>
                <c:pt idx="5">
                  <c:v>7.0999999999999994E-2</c:v>
                </c:pt>
                <c:pt idx="6">
                  <c:v>5.9989999999999997</c:v>
                </c:pt>
                <c:pt idx="7">
                  <c:v>29.327999999999999</c:v>
                </c:pt>
                <c:pt idx="8">
                  <c:v>20.981000000000002</c:v>
                </c:pt>
                <c:pt idx="9">
                  <c:v>16.656999999999996</c:v>
                </c:pt>
                <c:pt idx="10">
                  <c:v>34.124000000000002</c:v>
                </c:pt>
                <c:pt idx="11">
                  <c:v>33.286000000000001</c:v>
                </c:pt>
                <c:pt idx="12">
                  <c:v>67.478000000000009</c:v>
                </c:pt>
                <c:pt idx="13">
                  <c:v>34.321999999999996</c:v>
                </c:pt>
                <c:pt idx="14">
                  <c:v>22.007999999999999</c:v>
                </c:pt>
                <c:pt idx="15">
                  <c:v>7.93</c:v>
                </c:pt>
                <c:pt idx="16">
                  <c:v>10.923</c:v>
                </c:pt>
                <c:pt idx="18">
                  <c:v>7.6140000000000008</c:v>
                </c:pt>
                <c:pt idx="19">
                  <c:v>9.5809999999999995</c:v>
                </c:pt>
                <c:pt idx="20">
                  <c:v>9.2119999999999997</c:v>
                </c:pt>
                <c:pt idx="21">
                  <c:v>26.488999999999997</c:v>
                </c:pt>
                <c:pt idx="22">
                  <c:v>12.584</c:v>
                </c:pt>
                <c:pt idx="23">
                  <c:v>9.6809999999999992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59-43FD-B91A-DA9890BD0EE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59-43FD-B91A-DA9890BD0EE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24.449000000000002</c:v>
                </c:pt>
                <c:pt idx="20">
                  <c:v>30.321999999999999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59-43FD-B91A-DA9890BD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53.971999999999994</c:v>
                </c:pt>
                <c:pt idx="1">
                  <c:v>45.957000000000001</c:v>
                </c:pt>
                <c:pt idx="2">
                  <c:v>34.988</c:v>
                </c:pt>
                <c:pt idx="3">
                  <c:v>48.97399999999999</c:v>
                </c:pt>
                <c:pt idx="4">
                  <c:v>33.268000000000001</c:v>
                </c:pt>
                <c:pt idx="5">
                  <c:v>38.558</c:v>
                </c:pt>
                <c:pt idx="6">
                  <c:v>76.605999999999995</c:v>
                </c:pt>
                <c:pt idx="7">
                  <c:v>33.442</c:v>
                </c:pt>
                <c:pt idx="8">
                  <c:v>30.661000000000001</c:v>
                </c:pt>
                <c:pt idx="9">
                  <c:v>26.556999999999999</c:v>
                </c:pt>
                <c:pt idx="10">
                  <c:v>34.124000000000002</c:v>
                </c:pt>
                <c:pt idx="11">
                  <c:v>33.286000000000001</c:v>
                </c:pt>
                <c:pt idx="12">
                  <c:v>67.477999999999994</c:v>
                </c:pt>
                <c:pt idx="13">
                  <c:v>34.322000000000003</c:v>
                </c:pt>
                <c:pt idx="14">
                  <c:v>22.007999999999999</c:v>
                </c:pt>
                <c:pt idx="15">
                  <c:v>110.256</c:v>
                </c:pt>
                <c:pt idx="16">
                  <c:v>98.148999999999987</c:v>
                </c:pt>
                <c:pt idx="17">
                  <c:v>76.551999999999992</c:v>
                </c:pt>
                <c:pt idx="18">
                  <c:v>62.154999999999994</c:v>
                </c:pt>
                <c:pt idx="19">
                  <c:v>65.03</c:v>
                </c:pt>
                <c:pt idx="20">
                  <c:v>50.332999999999998</c:v>
                </c:pt>
                <c:pt idx="21">
                  <c:v>28.420999999999999</c:v>
                </c:pt>
                <c:pt idx="22">
                  <c:v>32.638999999999996</c:v>
                </c:pt>
                <c:pt idx="23">
                  <c:v>29.710999999999999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59-43FD-B91A-DA9890BD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</c:v>
                </c:pt>
                <c:pt idx="1">
                  <c:v>58.51</c:v>
                </c:pt>
                <c:pt idx="2">
                  <c:v>60.87</c:v>
                </c:pt>
                <c:pt idx="3">
                  <c:v>60.69</c:v>
                </c:pt>
                <c:pt idx="4">
                  <c:v>62</c:v>
                </c:pt>
                <c:pt idx="5">
                  <c:v>72.56</c:v>
                </c:pt>
                <c:pt idx="6">
                  <c:v>88.22</c:v>
                </c:pt>
                <c:pt idx="7">
                  <c:v>97.29</c:v>
                </c:pt>
                <c:pt idx="8">
                  <c:v>75.680000000000007</c:v>
                </c:pt>
                <c:pt idx="9">
                  <c:v>19</c:v>
                </c:pt>
                <c:pt idx="10">
                  <c:v>0.66</c:v>
                </c:pt>
                <c:pt idx="11">
                  <c:v>0.55000000000000004</c:v>
                </c:pt>
                <c:pt idx="12">
                  <c:v>0.52</c:v>
                </c:pt>
                <c:pt idx="13">
                  <c:v>0.71</c:v>
                </c:pt>
                <c:pt idx="14">
                  <c:v>20.36</c:v>
                </c:pt>
                <c:pt idx="15">
                  <c:v>61.14</c:v>
                </c:pt>
                <c:pt idx="16">
                  <c:v>64.81</c:v>
                </c:pt>
                <c:pt idx="17">
                  <c:v>94</c:v>
                </c:pt>
                <c:pt idx="18">
                  <c:v>73.900000000000006</c:v>
                </c:pt>
                <c:pt idx="19">
                  <c:v>113.05</c:v>
                </c:pt>
                <c:pt idx="20">
                  <c:v>92.52</c:v>
                </c:pt>
                <c:pt idx="21">
                  <c:v>93.04</c:v>
                </c:pt>
                <c:pt idx="22">
                  <c:v>83.94</c:v>
                </c:pt>
                <c:pt idx="23">
                  <c:v>72.06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59-43FD-B91A-DA9890BD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53.972000000000001</v>
      </c>
      <c r="C4" s="18">
        <v>45.957000000000001</v>
      </c>
      <c r="D4" s="18">
        <v>34.988</v>
      </c>
      <c r="E4" s="18">
        <v>48.974000000000004</v>
      </c>
      <c r="F4" s="18">
        <v>33.268000000000001</v>
      </c>
      <c r="G4" s="18">
        <v>38.558</v>
      </c>
      <c r="H4" s="18">
        <v>76.606000000000009</v>
      </c>
      <c r="I4" s="18">
        <v>33.442</v>
      </c>
      <c r="J4" s="18">
        <v>30.661000000000001</v>
      </c>
      <c r="K4" s="18">
        <v>26.556999999999999</v>
      </c>
      <c r="L4" s="18">
        <v>34.124000000000002</v>
      </c>
      <c r="M4" s="18">
        <v>33.286000000000001</v>
      </c>
      <c r="N4" s="18">
        <v>67.478000000000009</v>
      </c>
      <c r="O4" s="18">
        <v>34.321999999999996</v>
      </c>
      <c r="P4" s="18">
        <v>22.007999999999999</v>
      </c>
      <c r="Q4" s="18">
        <v>110.256</v>
      </c>
      <c r="R4" s="18">
        <v>98.149000000000001</v>
      </c>
      <c r="S4" s="18">
        <v>76.599999999999994</v>
      </c>
      <c r="T4" s="18">
        <v>62.154999999999994</v>
      </c>
      <c r="U4" s="18">
        <v>65.03</v>
      </c>
      <c r="V4" s="18">
        <v>50.332999999999998</v>
      </c>
      <c r="W4" s="18">
        <v>28.421000000000003</v>
      </c>
      <c r="X4" s="18">
        <v>32.639000000000003</v>
      </c>
      <c r="Y4" s="18">
        <v>29.711000000000002</v>
      </c>
      <c r="Z4" s="19"/>
      <c r="AA4" s="20">
        <f>SUM(B4:Z4)</f>
        <v>1167.4950000000001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</v>
      </c>
      <c r="C7" s="28">
        <v>58.51</v>
      </c>
      <c r="D7" s="28">
        <v>60.87</v>
      </c>
      <c r="E7" s="28">
        <v>60.69</v>
      </c>
      <c r="F7" s="28">
        <v>62</v>
      </c>
      <c r="G7" s="28">
        <v>72.56</v>
      </c>
      <c r="H7" s="28">
        <v>88.22</v>
      </c>
      <c r="I7" s="28">
        <v>97.29</v>
      </c>
      <c r="J7" s="28">
        <v>75.680000000000007</v>
      </c>
      <c r="K7" s="28">
        <v>19</v>
      </c>
      <c r="L7" s="28">
        <v>0.66</v>
      </c>
      <c r="M7" s="28">
        <v>0.55000000000000004</v>
      </c>
      <c r="N7" s="28">
        <v>0.52</v>
      </c>
      <c r="O7" s="28">
        <v>0.71</v>
      </c>
      <c r="P7" s="28">
        <v>20.36</v>
      </c>
      <c r="Q7" s="28">
        <v>61.14</v>
      </c>
      <c r="R7" s="28">
        <v>64.81</v>
      </c>
      <c r="S7" s="28">
        <v>94</v>
      </c>
      <c r="T7" s="28">
        <v>73.900000000000006</v>
      </c>
      <c r="U7" s="28">
        <v>113.05</v>
      </c>
      <c r="V7" s="28">
        <v>92.52</v>
      </c>
      <c r="W7" s="28">
        <v>93.04</v>
      </c>
      <c r="X7" s="28">
        <v>83.94</v>
      </c>
      <c r="Y7" s="28">
        <v>72.06</v>
      </c>
      <c r="Z7" s="29"/>
      <c r="AA7" s="30">
        <f>IF(SUM(B7:Z7)&lt;&gt;0,AVERAGEIF(B7:Z7,"&lt;&gt;"""),"")</f>
        <v>59.586666666666666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51.685000000000002</v>
      </c>
      <c r="C12" s="52"/>
      <c r="D12" s="52"/>
      <c r="E12" s="52"/>
      <c r="F12" s="52">
        <v>23.367999999999999</v>
      </c>
      <c r="G12" s="52">
        <v>37.996000000000002</v>
      </c>
      <c r="H12" s="52">
        <v>66.099999999999994</v>
      </c>
      <c r="I12" s="52"/>
      <c r="J12" s="52">
        <v>9.07</v>
      </c>
      <c r="K12" s="52"/>
      <c r="L12" s="52"/>
      <c r="M12" s="52"/>
      <c r="N12" s="52"/>
      <c r="O12" s="52"/>
      <c r="P12" s="52"/>
      <c r="Q12" s="52">
        <v>102.32599999999999</v>
      </c>
      <c r="R12" s="52">
        <v>87.225999999999999</v>
      </c>
      <c r="S12" s="52"/>
      <c r="T12" s="52">
        <v>54.540999999999997</v>
      </c>
      <c r="U12" s="52">
        <v>31</v>
      </c>
      <c r="V12" s="52">
        <v>10.798999999999999</v>
      </c>
      <c r="W12" s="52">
        <v>1.9279999999999999</v>
      </c>
      <c r="X12" s="52">
        <v>20</v>
      </c>
      <c r="Y12" s="52">
        <v>19.864000000000001</v>
      </c>
      <c r="Z12" s="53"/>
      <c r="AA12" s="54">
        <f t="shared" si="0"/>
        <v>515.90299999999991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24.449000000000002</v>
      </c>
      <c r="V13" s="52">
        <v>30.321999999999999</v>
      </c>
      <c r="W13" s="52"/>
      <c r="X13" s="52"/>
      <c r="Y13" s="52"/>
      <c r="Z13" s="53"/>
      <c r="AA13" s="54">
        <f t="shared" si="0"/>
        <v>54.771000000000001</v>
      </c>
    </row>
    <row r="14" spans="1:27" ht="24.95" customHeight="1" x14ac:dyDescent="0.2">
      <c r="A14" s="55" t="s">
        <v>10</v>
      </c>
      <c r="B14" s="56">
        <v>2.2869999999999999</v>
      </c>
      <c r="C14" s="57">
        <v>36.057000000000002</v>
      </c>
      <c r="D14" s="57">
        <v>34.988</v>
      </c>
      <c r="E14" s="57">
        <v>39.074000000000005</v>
      </c>
      <c r="F14" s="57"/>
      <c r="G14" s="57">
        <v>7.0999999999999994E-2</v>
      </c>
      <c r="H14" s="57">
        <v>5.9989999999999997</v>
      </c>
      <c r="I14" s="57">
        <v>29.327999999999999</v>
      </c>
      <c r="J14" s="57">
        <v>20.981000000000002</v>
      </c>
      <c r="K14" s="57">
        <v>16.656999999999996</v>
      </c>
      <c r="L14" s="57">
        <v>34.124000000000002</v>
      </c>
      <c r="M14" s="57">
        <v>33.286000000000001</v>
      </c>
      <c r="N14" s="57">
        <v>67.478000000000009</v>
      </c>
      <c r="O14" s="57">
        <v>34.321999999999996</v>
      </c>
      <c r="P14" s="57">
        <v>22.007999999999999</v>
      </c>
      <c r="Q14" s="57">
        <v>7.93</v>
      </c>
      <c r="R14" s="57">
        <v>10.923</v>
      </c>
      <c r="S14" s="57"/>
      <c r="T14" s="57">
        <v>7.6140000000000008</v>
      </c>
      <c r="U14" s="57">
        <v>9.5809999999999995</v>
      </c>
      <c r="V14" s="57">
        <v>9.2119999999999997</v>
      </c>
      <c r="W14" s="57">
        <v>26.488999999999997</v>
      </c>
      <c r="X14" s="57">
        <v>12.584</v>
      </c>
      <c r="Y14" s="57">
        <v>9.6809999999999992</v>
      </c>
      <c r="Z14" s="58"/>
      <c r="AA14" s="59">
        <f t="shared" si="0"/>
        <v>470.67399999999998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53.972000000000001</v>
      </c>
      <c r="C16" s="62">
        <f t="shared" ref="C16:Z16" si="1">IF(LEN(C$2)&gt;0,SUM(C10:C15),"")</f>
        <v>36.057000000000002</v>
      </c>
      <c r="D16" s="62">
        <f t="shared" si="1"/>
        <v>34.988</v>
      </c>
      <c r="E16" s="62">
        <f t="shared" si="1"/>
        <v>39.074000000000005</v>
      </c>
      <c r="F16" s="62">
        <f t="shared" si="1"/>
        <v>23.367999999999999</v>
      </c>
      <c r="G16" s="62">
        <f t="shared" si="1"/>
        <v>38.067</v>
      </c>
      <c r="H16" s="62">
        <f t="shared" si="1"/>
        <v>72.09899999999999</v>
      </c>
      <c r="I16" s="62">
        <f t="shared" si="1"/>
        <v>29.327999999999999</v>
      </c>
      <c r="J16" s="62">
        <f t="shared" si="1"/>
        <v>30.051000000000002</v>
      </c>
      <c r="K16" s="62">
        <f t="shared" si="1"/>
        <v>16.656999999999996</v>
      </c>
      <c r="L16" s="62">
        <f t="shared" si="1"/>
        <v>34.124000000000002</v>
      </c>
      <c r="M16" s="62">
        <f t="shared" si="1"/>
        <v>33.286000000000001</v>
      </c>
      <c r="N16" s="62">
        <f t="shared" si="1"/>
        <v>67.478000000000009</v>
      </c>
      <c r="O16" s="62">
        <f t="shared" si="1"/>
        <v>34.321999999999996</v>
      </c>
      <c r="P16" s="62">
        <f t="shared" si="1"/>
        <v>22.007999999999999</v>
      </c>
      <c r="Q16" s="62">
        <f t="shared" si="1"/>
        <v>110.256</v>
      </c>
      <c r="R16" s="62">
        <f t="shared" si="1"/>
        <v>98.149000000000001</v>
      </c>
      <c r="S16" s="62">
        <f t="shared" si="1"/>
        <v>0</v>
      </c>
      <c r="T16" s="62">
        <f t="shared" si="1"/>
        <v>62.155000000000001</v>
      </c>
      <c r="U16" s="62">
        <f t="shared" si="1"/>
        <v>65.03</v>
      </c>
      <c r="V16" s="62">
        <f t="shared" si="1"/>
        <v>50.332999999999998</v>
      </c>
      <c r="W16" s="62">
        <f t="shared" si="1"/>
        <v>28.416999999999998</v>
      </c>
      <c r="X16" s="62">
        <f t="shared" si="1"/>
        <v>32.584000000000003</v>
      </c>
      <c r="Y16" s="62">
        <f t="shared" si="1"/>
        <v>29.545000000000002</v>
      </c>
      <c r="Z16" s="63" t="str">
        <f t="shared" si="1"/>
        <v/>
      </c>
      <c r="AA16" s="64">
        <f>SUM(AA10:AA15)</f>
        <v>1041.348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0.49099999999999999</v>
      </c>
      <c r="H20" s="77">
        <v>4.1159999999999997</v>
      </c>
      <c r="I20" s="77">
        <v>4.1139999999999999</v>
      </c>
      <c r="J20" s="77">
        <v>0.61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4.0000000000000001E-3</v>
      </c>
      <c r="X20" s="77">
        <v>5.5E-2</v>
      </c>
      <c r="Y20" s="77">
        <v>0.16600000000000001</v>
      </c>
      <c r="Z20" s="78"/>
      <c r="AA20" s="79">
        <f t="shared" si="2"/>
        <v>9.5559999999999992</v>
      </c>
    </row>
    <row r="21" spans="1:27" ht="24.95" customHeight="1" x14ac:dyDescent="0.2">
      <c r="A21" s="75" t="s">
        <v>16</v>
      </c>
      <c r="B21" s="80"/>
      <c r="C21" s="81">
        <v>9.9</v>
      </c>
      <c r="D21" s="81"/>
      <c r="E21" s="81">
        <v>9.9</v>
      </c>
      <c r="F21" s="81">
        <v>9.9</v>
      </c>
      <c r="G21" s="81"/>
      <c r="H21" s="81">
        <v>0.39100000000000001</v>
      </c>
      <c r="I21" s="81"/>
      <c r="J21" s="81"/>
      <c r="K21" s="81">
        <v>9.9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39.991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9.9</v>
      </c>
      <c r="D25" s="88">
        <f t="shared" si="3"/>
        <v>0</v>
      </c>
      <c r="E25" s="88">
        <f t="shared" si="3"/>
        <v>9.9</v>
      </c>
      <c r="F25" s="88">
        <f t="shared" si="3"/>
        <v>9.9</v>
      </c>
      <c r="G25" s="88">
        <f t="shared" si="3"/>
        <v>0.49099999999999999</v>
      </c>
      <c r="H25" s="88">
        <f t="shared" si="3"/>
        <v>4.5069999999999997</v>
      </c>
      <c r="I25" s="88">
        <f t="shared" si="3"/>
        <v>4.1139999999999999</v>
      </c>
      <c r="J25" s="88">
        <f t="shared" si="3"/>
        <v>0.61</v>
      </c>
      <c r="K25" s="88">
        <f t="shared" si="3"/>
        <v>9.9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4.0000000000000001E-3</v>
      </c>
      <c r="X25" s="88">
        <f t="shared" si="3"/>
        <v>5.5E-2</v>
      </c>
      <c r="Y25" s="88">
        <f t="shared" si="3"/>
        <v>0.16600000000000001</v>
      </c>
      <c r="Z25" s="89" t="str">
        <f t="shared" si="3"/>
        <v/>
      </c>
      <c r="AA25" s="90">
        <f>SUM(AA19:AA24)</f>
        <v>49.546999999999997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53.972000000000001</v>
      </c>
      <c r="C29" s="77">
        <v>45.957000000000001</v>
      </c>
      <c r="D29" s="77">
        <v>34.988</v>
      </c>
      <c r="E29" s="77">
        <v>48.973999999999997</v>
      </c>
      <c r="F29" s="77">
        <v>33.268000000000001</v>
      </c>
      <c r="G29" s="77">
        <v>38.558</v>
      </c>
      <c r="H29" s="77">
        <v>76.605999999999995</v>
      </c>
      <c r="I29" s="77">
        <v>33.442</v>
      </c>
      <c r="J29" s="77">
        <v>30.661000000000001</v>
      </c>
      <c r="K29" s="77">
        <v>26.556999999999999</v>
      </c>
      <c r="L29" s="77">
        <v>34.124000000000002</v>
      </c>
      <c r="M29" s="77">
        <v>33.286000000000001</v>
      </c>
      <c r="N29" s="77">
        <v>67.477999999999994</v>
      </c>
      <c r="O29" s="77">
        <v>34.322000000000003</v>
      </c>
      <c r="P29" s="77">
        <v>22.007999999999999</v>
      </c>
      <c r="Q29" s="77">
        <v>110.256</v>
      </c>
      <c r="R29" s="77">
        <v>98.149000000000001</v>
      </c>
      <c r="S29" s="77"/>
      <c r="T29" s="77">
        <v>62.155000000000001</v>
      </c>
      <c r="U29" s="77">
        <v>65.03</v>
      </c>
      <c r="V29" s="77">
        <v>50.332999999999998</v>
      </c>
      <c r="W29" s="77">
        <v>28.420999999999999</v>
      </c>
      <c r="X29" s="77">
        <v>32.639000000000003</v>
      </c>
      <c r="Y29" s="77">
        <v>29.710999999999999</v>
      </c>
      <c r="Z29" s="78"/>
      <c r="AA29" s="79">
        <f>SUM(B29:Z29)</f>
        <v>1090.8949999999998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53.972000000000001</v>
      </c>
      <c r="C31" s="62">
        <f t="shared" ref="C31:Z31" si="4">IF(LEN(C$2)&gt;0,SUM(C28:C30),"")</f>
        <v>45.957000000000001</v>
      </c>
      <c r="D31" s="62">
        <f t="shared" si="4"/>
        <v>34.988</v>
      </c>
      <c r="E31" s="62">
        <f t="shared" si="4"/>
        <v>48.973999999999997</v>
      </c>
      <c r="F31" s="62">
        <f t="shared" si="4"/>
        <v>33.268000000000001</v>
      </c>
      <c r="G31" s="62">
        <f t="shared" si="4"/>
        <v>38.558</v>
      </c>
      <c r="H31" s="62">
        <f t="shared" si="4"/>
        <v>76.605999999999995</v>
      </c>
      <c r="I31" s="62">
        <f t="shared" si="4"/>
        <v>33.442</v>
      </c>
      <c r="J31" s="62">
        <f t="shared" si="4"/>
        <v>30.661000000000001</v>
      </c>
      <c r="K31" s="62">
        <f t="shared" si="4"/>
        <v>26.556999999999999</v>
      </c>
      <c r="L31" s="62">
        <f t="shared" si="4"/>
        <v>34.124000000000002</v>
      </c>
      <c r="M31" s="62">
        <f t="shared" si="4"/>
        <v>33.286000000000001</v>
      </c>
      <c r="N31" s="62">
        <f t="shared" si="4"/>
        <v>67.477999999999994</v>
      </c>
      <c r="O31" s="62">
        <f t="shared" si="4"/>
        <v>34.322000000000003</v>
      </c>
      <c r="P31" s="62">
        <f t="shared" si="4"/>
        <v>22.007999999999999</v>
      </c>
      <c r="Q31" s="62">
        <f t="shared" si="4"/>
        <v>110.256</v>
      </c>
      <c r="R31" s="62">
        <f t="shared" si="4"/>
        <v>98.149000000000001</v>
      </c>
      <c r="S31" s="62">
        <f t="shared" si="4"/>
        <v>0</v>
      </c>
      <c r="T31" s="62">
        <f t="shared" si="4"/>
        <v>62.155000000000001</v>
      </c>
      <c r="U31" s="62">
        <f t="shared" si="4"/>
        <v>65.03</v>
      </c>
      <c r="V31" s="62">
        <f t="shared" si="4"/>
        <v>50.332999999999998</v>
      </c>
      <c r="W31" s="62">
        <f t="shared" si="4"/>
        <v>28.420999999999999</v>
      </c>
      <c r="X31" s="62">
        <f t="shared" si="4"/>
        <v>32.639000000000003</v>
      </c>
      <c r="Y31" s="62">
        <f t="shared" si="4"/>
        <v>29.710999999999999</v>
      </c>
      <c r="Z31" s="63" t="str">
        <f t="shared" si="4"/>
        <v/>
      </c>
      <c r="AA31" s="64">
        <f>SUM(AA28:AA30)</f>
        <v>1090.8949999999998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76.599999999999994</v>
      </c>
      <c r="T38" s="99"/>
      <c r="U38" s="99"/>
      <c r="V38" s="99"/>
      <c r="W38" s="99"/>
      <c r="X38" s="99"/>
      <c r="Y38" s="99"/>
      <c r="Z38" s="100"/>
      <c r="AA38" s="79">
        <f t="shared" si="5"/>
        <v>76.599999999999994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76.599999999999994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76.599999999999994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76.599999999999994</v>
      </c>
      <c r="T46" s="99"/>
      <c r="U46" s="99"/>
      <c r="V46" s="99"/>
      <c r="W46" s="99"/>
      <c r="X46" s="99"/>
      <c r="Y46" s="99"/>
      <c r="Z46" s="100"/>
      <c r="AA46" s="79">
        <f t="shared" si="7"/>
        <v>76.599999999999994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76.599999999999994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76.599999999999994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53.972000000000001</v>
      </c>
      <c r="C51" s="88">
        <f t="shared" si="10"/>
        <v>45.957000000000001</v>
      </c>
      <c r="D51" s="88">
        <f t="shared" si="10"/>
        <v>34.988</v>
      </c>
      <c r="E51" s="88">
        <f t="shared" si="10"/>
        <v>48.974000000000004</v>
      </c>
      <c r="F51" s="88">
        <f t="shared" si="10"/>
        <v>33.268000000000001</v>
      </c>
      <c r="G51" s="88">
        <f t="shared" si="10"/>
        <v>38.558</v>
      </c>
      <c r="H51" s="88">
        <f t="shared" si="10"/>
        <v>76.605999999999995</v>
      </c>
      <c r="I51" s="88">
        <f t="shared" si="10"/>
        <v>33.442</v>
      </c>
      <c r="J51" s="88">
        <f t="shared" si="10"/>
        <v>30.661000000000001</v>
      </c>
      <c r="K51" s="88">
        <f t="shared" si="10"/>
        <v>26.556999999999995</v>
      </c>
      <c r="L51" s="88">
        <f t="shared" si="10"/>
        <v>34.124000000000002</v>
      </c>
      <c r="M51" s="88">
        <f t="shared" si="10"/>
        <v>33.286000000000001</v>
      </c>
      <c r="N51" s="88">
        <f t="shared" si="10"/>
        <v>67.478000000000009</v>
      </c>
      <c r="O51" s="88">
        <f t="shared" si="10"/>
        <v>34.321999999999996</v>
      </c>
      <c r="P51" s="88">
        <f t="shared" si="10"/>
        <v>22.007999999999999</v>
      </c>
      <c r="Q51" s="88">
        <f t="shared" si="10"/>
        <v>110.256</v>
      </c>
      <c r="R51" s="88">
        <f t="shared" si="10"/>
        <v>98.149000000000001</v>
      </c>
      <c r="S51" s="88">
        <f t="shared" si="10"/>
        <v>76.599999999999994</v>
      </c>
      <c r="T51" s="88">
        <f t="shared" si="10"/>
        <v>62.155000000000001</v>
      </c>
      <c r="U51" s="88">
        <f t="shared" si="10"/>
        <v>65.03</v>
      </c>
      <c r="V51" s="88">
        <f t="shared" si="10"/>
        <v>50.332999999999998</v>
      </c>
      <c r="W51" s="88">
        <f t="shared" si="10"/>
        <v>28.420999999999999</v>
      </c>
      <c r="X51" s="88">
        <f t="shared" si="10"/>
        <v>32.639000000000003</v>
      </c>
      <c r="Y51" s="88">
        <f t="shared" si="10"/>
        <v>29.711000000000002</v>
      </c>
      <c r="Z51" s="89" t="str">
        <f t="shared" si="10"/>
        <v/>
      </c>
      <c r="AA51" s="104">
        <f>SUM(B51:Z51)</f>
        <v>1167.4950000000001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53.971999999999994</v>
      </c>
      <c r="C4" s="18">
        <v>45.957000000000001</v>
      </c>
      <c r="D4" s="18">
        <v>34.988</v>
      </c>
      <c r="E4" s="18">
        <v>48.97399999999999</v>
      </c>
      <c r="F4" s="18">
        <v>33.268000000000001</v>
      </c>
      <c r="G4" s="18">
        <v>38.558</v>
      </c>
      <c r="H4" s="18">
        <v>76.605999999999995</v>
      </c>
      <c r="I4" s="18">
        <v>33.442</v>
      </c>
      <c r="J4" s="18">
        <v>30.661000000000001</v>
      </c>
      <c r="K4" s="18">
        <v>26.556999999999999</v>
      </c>
      <c r="L4" s="18">
        <v>34.124000000000002</v>
      </c>
      <c r="M4" s="18">
        <v>33.286000000000001</v>
      </c>
      <c r="N4" s="18">
        <v>67.477999999999994</v>
      </c>
      <c r="O4" s="18">
        <v>34.322000000000003</v>
      </c>
      <c r="P4" s="18">
        <v>22.007999999999999</v>
      </c>
      <c r="Q4" s="18">
        <v>110.256</v>
      </c>
      <c r="R4" s="18">
        <v>98.148999999999987</v>
      </c>
      <c r="S4" s="18">
        <v>76.551999999999992</v>
      </c>
      <c r="T4" s="18">
        <v>62.154999999999994</v>
      </c>
      <c r="U4" s="18">
        <v>65.03</v>
      </c>
      <c r="V4" s="18">
        <v>50.332999999999998</v>
      </c>
      <c r="W4" s="18">
        <v>28.420999999999999</v>
      </c>
      <c r="X4" s="18">
        <v>32.638999999999996</v>
      </c>
      <c r="Y4" s="18">
        <v>29.710999999999999</v>
      </c>
      <c r="Z4" s="19"/>
      <c r="AA4" s="20">
        <f>SUM(B4:Z4)</f>
        <v>1167.4470000000001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</v>
      </c>
      <c r="C7" s="28">
        <v>58.51</v>
      </c>
      <c r="D7" s="28">
        <v>60.87</v>
      </c>
      <c r="E7" s="28">
        <v>60.69</v>
      </c>
      <c r="F7" s="28">
        <v>62</v>
      </c>
      <c r="G7" s="28">
        <v>72.56</v>
      </c>
      <c r="H7" s="28">
        <v>88.22</v>
      </c>
      <c r="I7" s="28">
        <v>97.29</v>
      </c>
      <c r="J7" s="28">
        <v>75.680000000000007</v>
      </c>
      <c r="K7" s="28">
        <v>19</v>
      </c>
      <c r="L7" s="28">
        <v>0.66</v>
      </c>
      <c r="M7" s="28">
        <v>0.55000000000000004</v>
      </c>
      <c r="N7" s="28">
        <v>0.52</v>
      </c>
      <c r="O7" s="28">
        <v>0.71</v>
      </c>
      <c r="P7" s="28">
        <v>20.36</v>
      </c>
      <c r="Q7" s="28">
        <v>61.14</v>
      </c>
      <c r="R7" s="28">
        <v>64.81</v>
      </c>
      <c r="S7" s="28">
        <v>94</v>
      </c>
      <c r="T7" s="28">
        <v>73.900000000000006</v>
      </c>
      <c r="U7" s="28">
        <v>113.05</v>
      </c>
      <c r="V7" s="28">
        <v>92.52</v>
      </c>
      <c r="W7" s="28">
        <v>93.04</v>
      </c>
      <c r="X7" s="28">
        <v>83.94</v>
      </c>
      <c r="Y7" s="28">
        <v>72.06</v>
      </c>
      <c r="Z7" s="29"/>
      <c r="AA7" s="30">
        <f>IF(SUM(B7:Z7)&lt;&gt;0,AVERAGEIF(B7:Z7,"&lt;&gt;"""),"")</f>
        <v>59.586666666666666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37.409999999999997</v>
      </c>
      <c r="C14" s="57">
        <v>5.008</v>
      </c>
      <c r="D14" s="57">
        <v>8.197000000000001</v>
      </c>
      <c r="E14" s="57">
        <v>10.745999999999999</v>
      </c>
      <c r="F14" s="57">
        <v>6.3540000000000001</v>
      </c>
      <c r="G14" s="57">
        <v>5.2649999999999997</v>
      </c>
      <c r="H14" s="57">
        <v>57.638999999999996</v>
      </c>
      <c r="I14" s="57">
        <v>7.3129999999999997</v>
      </c>
      <c r="J14" s="57"/>
      <c r="K14" s="57">
        <v>13.154999999999999</v>
      </c>
      <c r="L14" s="57">
        <v>21.122</v>
      </c>
      <c r="M14" s="57">
        <v>21.157</v>
      </c>
      <c r="N14" s="57">
        <v>56.477999999999994</v>
      </c>
      <c r="O14" s="57">
        <v>21.102</v>
      </c>
      <c r="P14" s="57"/>
      <c r="Q14" s="57">
        <v>24.029</v>
      </c>
      <c r="R14" s="57">
        <v>25.221</v>
      </c>
      <c r="S14" s="57">
        <v>12.342999999999998</v>
      </c>
      <c r="T14" s="57">
        <v>21.154</v>
      </c>
      <c r="U14" s="57">
        <v>16.810000000000002</v>
      </c>
      <c r="V14" s="57">
        <v>7.3520000000000003</v>
      </c>
      <c r="W14" s="57">
        <v>0.38500000000000001</v>
      </c>
      <c r="X14" s="57">
        <v>2.0029999999999997</v>
      </c>
      <c r="Y14" s="57">
        <v>2.2619999999999996</v>
      </c>
      <c r="Z14" s="58"/>
      <c r="AA14" s="59">
        <f t="shared" si="0"/>
        <v>382.50499999999994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37.409999999999997</v>
      </c>
      <c r="C16" s="62">
        <f t="shared" ref="C16:Z16" si="1">IF(LEN(C$2)&gt;0,SUM(C10:C15),"")</f>
        <v>5.008</v>
      </c>
      <c r="D16" s="62">
        <f t="shared" si="1"/>
        <v>8.197000000000001</v>
      </c>
      <c r="E16" s="62">
        <f t="shared" si="1"/>
        <v>10.745999999999999</v>
      </c>
      <c r="F16" s="62">
        <f t="shared" si="1"/>
        <v>6.3540000000000001</v>
      </c>
      <c r="G16" s="62">
        <f t="shared" si="1"/>
        <v>5.2649999999999997</v>
      </c>
      <c r="H16" s="62">
        <f t="shared" si="1"/>
        <v>57.638999999999996</v>
      </c>
      <c r="I16" s="62">
        <f t="shared" si="1"/>
        <v>7.3129999999999997</v>
      </c>
      <c r="J16" s="62">
        <f t="shared" si="1"/>
        <v>0</v>
      </c>
      <c r="K16" s="62">
        <f t="shared" si="1"/>
        <v>13.154999999999999</v>
      </c>
      <c r="L16" s="62">
        <f t="shared" si="1"/>
        <v>21.122</v>
      </c>
      <c r="M16" s="62">
        <f t="shared" si="1"/>
        <v>21.157</v>
      </c>
      <c r="N16" s="62">
        <f t="shared" si="1"/>
        <v>56.477999999999994</v>
      </c>
      <c r="O16" s="62">
        <f t="shared" si="1"/>
        <v>21.102</v>
      </c>
      <c r="P16" s="62">
        <f t="shared" si="1"/>
        <v>0</v>
      </c>
      <c r="Q16" s="62">
        <f t="shared" si="1"/>
        <v>24.029</v>
      </c>
      <c r="R16" s="62">
        <f t="shared" si="1"/>
        <v>25.221</v>
      </c>
      <c r="S16" s="62">
        <f t="shared" si="1"/>
        <v>12.342999999999998</v>
      </c>
      <c r="T16" s="62">
        <f t="shared" si="1"/>
        <v>21.154</v>
      </c>
      <c r="U16" s="62">
        <f t="shared" si="1"/>
        <v>16.810000000000002</v>
      </c>
      <c r="V16" s="62">
        <f t="shared" si="1"/>
        <v>7.3520000000000003</v>
      </c>
      <c r="W16" s="62">
        <f t="shared" si="1"/>
        <v>0.38500000000000001</v>
      </c>
      <c r="X16" s="62">
        <f t="shared" si="1"/>
        <v>2.0029999999999997</v>
      </c>
      <c r="Y16" s="62">
        <f t="shared" si="1"/>
        <v>2.2619999999999996</v>
      </c>
      <c r="Z16" s="63" t="str">
        <f t="shared" si="1"/>
        <v/>
      </c>
      <c r="AA16" s="64">
        <f>SUM(AA10:AA15)</f>
        <v>382.50499999999994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2.37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2.37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0.42</v>
      </c>
      <c r="F20" s="77"/>
      <c r="G20" s="77">
        <v>10.88</v>
      </c>
      <c r="H20" s="77">
        <v>10</v>
      </c>
      <c r="I20" s="77">
        <v>10</v>
      </c>
      <c r="J20" s="77">
        <v>10</v>
      </c>
      <c r="K20" s="77"/>
      <c r="L20" s="77"/>
      <c r="M20" s="77"/>
      <c r="N20" s="77"/>
      <c r="O20" s="77"/>
      <c r="P20" s="77">
        <v>1.657</v>
      </c>
      <c r="Q20" s="77">
        <v>18.785</v>
      </c>
      <c r="R20" s="77">
        <v>16</v>
      </c>
      <c r="S20" s="77">
        <v>14.539</v>
      </c>
      <c r="T20" s="77">
        <v>1.861</v>
      </c>
      <c r="U20" s="77">
        <v>1.518</v>
      </c>
      <c r="V20" s="77">
        <v>0.72899999999999998</v>
      </c>
      <c r="W20" s="77"/>
      <c r="X20" s="77"/>
      <c r="Y20" s="77"/>
      <c r="Z20" s="78"/>
      <c r="AA20" s="79">
        <f t="shared" si="2"/>
        <v>96.388999999999996</v>
      </c>
    </row>
    <row r="21" spans="1:27" ht="24.95" customHeight="1" x14ac:dyDescent="0.2">
      <c r="A21" s="75" t="s">
        <v>16</v>
      </c>
      <c r="B21" s="80">
        <v>16.561999999999998</v>
      </c>
      <c r="C21" s="81">
        <v>40.949000000000005</v>
      </c>
      <c r="D21" s="81">
        <v>26.790999999999997</v>
      </c>
      <c r="E21" s="81">
        <v>37.807999999999993</v>
      </c>
      <c r="F21" s="81">
        <v>26.914000000000001</v>
      </c>
      <c r="G21" s="81">
        <v>22.413</v>
      </c>
      <c r="H21" s="81">
        <v>8.9670000000000005</v>
      </c>
      <c r="I21" s="81">
        <v>16.128999999999998</v>
      </c>
      <c r="J21" s="81">
        <v>20.661000000000001</v>
      </c>
      <c r="K21" s="81">
        <v>13.401999999999999</v>
      </c>
      <c r="L21" s="81">
        <v>13.002000000000001</v>
      </c>
      <c r="M21" s="81">
        <v>12.129</v>
      </c>
      <c r="N21" s="81">
        <v>11</v>
      </c>
      <c r="O21" s="81">
        <v>13.22</v>
      </c>
      <c r="P21" s="81">
        <v>20.350999999999999</v>
      </c>
      <c r="Q21" s="81">
        <v>67.442000000000007</v>
      </c>
      <c r="R21" s="81">
        <v>54.558</v>
      </c>
      <c r="S21" s="81">
        <v>49.67</v>
      </c>
      <c r="T21" s="81">
        <v>39.14</v>
      </c>
      <c r="U21" s="81">
        <v>46.701999999999998</v>
      </c>
      <c r="V21" s="81">
        <v>42.251999999999995</v>
      </c>
      <c r="W21" s="81">
        <v>28.035999999999998</v>
      </c>
      <c r="X21" s="81">
        <v>30.635999999999999</v>
      </c>
      <c r="Y21" s="81">
        <v>27.449000000000002</v>
      </c>
      <c r="Z21" s="78"/>
      <c r="AA21" s="79">
        <f t="shared" si="2"/>
        <v>686.18299999999977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16.561999999999998</v>
      </c>
      <c r="C25" s="88">
        <f t="shared" si="3"/>
        <v>40.949000000000005</v>
      </c>
      <c r="D25" s="88">
        <f t="shared" si="3"/>
        <v>26.790999999999997</v>
      </c>
      <c r="E25" s="88">
        <f t="shared" si="3"/>
        <v>38.227999999999994</v>
      </c>
      <c r="F25" s="88">
        <f t="shared" si="3"/>
        <v>26.914000000000001</v>
      </c>
      <c r="G25" s="88">
        <f t="shared" si="3"/>
        <v>33.292999999999999</v>
      </c>
      <c r="H25" s="88">
        <f t="shared" si="3"/>
        <v>18.966999999999999</v>
      </c>
      <c r="I25" s="88">
        <f t="shared" si="3"/>
        <v>26.128999999999998</v>
      </c>
      <c r="J25" s="88">
        <f t="shared" si="3"/>
        <v>30.661000000000001</v>
      </c>
      <c r="K25" s="88">
        <f t="shared" si="3"/>
        <v>13.401999999999999</v>
      </c>
      <c r="L25" s="88">
        <f t="shared" si="3"/>
        <v>13.002000000000001</v>
      </c>
      <c r="M25" s="88">
        <f t="shared" si="3"/>
        <v>12.129</v>
      </c>
      <c r="N25" s="88">
        <f t="shared" si="3"/>
        <v>11</v>
      </c>
      <c r="O25" s="88">
        <f t="shared" si="3"/>
        <v>13.22</v>
      </c>
      <c r="P25" s="88">
        <f t="shared" si="3"/>
        <v>22.007999999999999</v>
      </c>
      <c r="Q25" s="88">
        <f t="shared" si="3"/>
        <v>86.227000000000004</v>
      </c>
      <c r="R25" s="88">
        <f t="shared" si="3"/>
        <v>72.927999999999997</v>
      </c>
      <c r="S25" s="88">
        <f t="shared" si="3"/>
        <v>64.209000000000003</v>
      </c>
      <c r="T25" s="88">
        <f t="shared" si="3"/>
        <v>41.000999999999998</v>
      </c>
      <c r="U25" s="88">
        <f t="shared" si="3"/>
        <v>48.22</v>
      </c>
      <c r="V25" s="88">
        <f t="shared" si="3"/>
        <v>42.980999999999995</v>
      </c>
      <c r="W25" s="88">
        <f t="shared" si="3"/>
        <v>28.035999999999998</v>
      </c>
      <c r="X25" s="88">
        <f t="shared" si="3"/>
        <v>30.635999999999999</v>
      </c>
      <c r="Y25" s="88">
        <f t="shared" si="3"/>
        <v>27.449000000000002</v>
      </c>
      <c r="Z25" s="89">
        <f t="shared" si="3"/>
        <v>0</v>
      </c>
      <c r="AA25" s="90">
        <f t="shared" si="3"/>
        <v>784.94199999999978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53.972000000000001</v>
      </c>
      <c r="C29" s="77">
        <v>45.957000000000001</v>
      </c>
      <c r="D29" s="77">
        <v>34.988</v>
      </c>
      <c r="E29" s="77">
        <v>48.973999999999997</v>
      </c>
      <c r="F29" s="77">
        <v>33.268000000000001</v>
      </c>
      <c r="G29" s="77">
        <v>38.558</v>
      </c>
      <c r="H29" s="77">
        <v>76.605999999999995</v>
      </c>
      <c r="I29" s="77">
        <v>33.442</v>
      </c>
      <c r="J29" s="77">
        <v>30.661000000000001</v>
      </c>
      <c r="K29" s="77">
        <v>26.556999999999999</v>
      </c>
      <c r="L29" s="77">
        <v>34.124000000000002</v>
      </c>
      <c r="M29" s="77">
        <v>33.286000000000001</v>
      </c>
      <c r="N29" s="77">
        <v>67.477999999999994</v>
      </c>
      <c r="O29" s="77">
        <v>34.322000000000003</v>
      </c>
      <c r="P29" s="77">
        <v>22.007999999999999</v>
      </c>
      <c r="Q29" s="77">
        <v>110.256</v>
      </c>
      <c r="R29" s="77">
        <v>98.149000000000001</v>
      </c>
      <c r="S29" s="77">
        <v>76.552000000000007</v>
      </c>
      <c r="T29" s="77">
        <v>62.155000000000001</v>
      </c>
      <c r="U29" s="77">
        <v>65.03</v>
      </c>
      <c r="V29" s="77">
        <v>50.332999999999998</v>
      </c>
      <c r="W29" s="77">
        <v>28.420999999999999</v>
      </c>
      <c r="X29" s="77">
        <v>32.639000000000003</v>
      </c>
      <c r="Y29" s="77">
        <v>29.710999999999999</v>
      </c>
      <c r="Z29" s="78"/>
      <c r="AA29" s="79">
        <f>SUM(B29:Z29)</f>
        <v>1167.4470000000001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53.972000000000001</v>
      </c>
      <c r="C31" s="62">
        <f t="shared" si="4"/>
        <v>45.957000000000001</v>
      </c>
      <c r="D31" s="62">
        <f t="shared" si="4"/>
        <v>34.988</v>
      </c>
      <c r="E31" s="62">
        <f t="shared" si="4"/>
        <v>48.973999999999997</v>
      </c>
      <c r="F31" s="62">
        <f t="shared" si="4"/>
        <v>33.268000000000001</v>
      </c>
      <c r="G31" s="62">
        <f t="shared" si="4"/>
        <v>38.558</v>
      </c>
      <c r="H31" s="62">
        <f t="shared" si="4"/>
        <v>76.605999999999995</v>
      </c>
      <c r="I31" s="62">
        <f t="shared" si="4"/>
        <v>33.442</v>
      </c>
      <c r="J31" s="62">
        <f t="shared" si="4"/>
        <v>30.661000000000001</v>
      </c>
      <c r="K31" s="62">
        <f t="shared" si="4"/>
        <v>26.556999999999999</v>
      </c>
      <c r="L31" s="62">
        <f t="shared" si="4"/>
        <v>34.124000000000002</v>
      </c>
      <c r="M31" s="62">
        <f t="shared" si="4"/>
        <v>33.286000000000001</v>
      </c>
      <c r="N31" s="62">
        <f t="shared" si="4"/>
        <v>67.477999999999994</v>
      </c>
      <c r="O31" s="62">
        <f t="shared" si="4"/>
        <v>34.322000000000003</v>
      </c>
      <c r="P31" s="62">
        <f t="shared" si="4"/>
        <v>22.007999999999999</v>
      </c>
      <c r="Q31" s="62">
        <f t="shared" si="4"/>
        <v>110.256</v>
      </c>
      <c r="R31" s="62">
        <f t="shared" si="4"/>
        <v>98.149000000000001</v>
      </c>
      <c r="S31" s="62">
        <f t="shared" si="4"/>
        <v>76.552000000000007</v>
      </c>
      <c r="T31" s="62">
        <f t="shared" si="4"/>
        <v>62.155000000000001</v>
      </c>
      <c r="U31" s="62">
        <f t="shared" si="4"/>
        <v>65.03</v>
      </c>
      <c r="V31" s="62">
        <f t="shared" si="4"/>
        <v>50.332999999999998</v>
      </c>
      <c r="W31" s="62">
        <f t="shared" si="4"/>
        <v>28.420999999999999</v>
      </c>
      <c r="X31" s="62">
        <f t="shared" si="4"/>
        <v>32.639000000000003</v>
      </c>
      <c r="Y31" s="62">
        <f t="shared" si="4"/>
        <v>29.710999999999999</v>
      </c>
      <c r="Z31" s="63">
        <f t="shared" si="4"/>
        <v>0</v>
      </c>
      <c r="AA31" s="64">
        <f t="shared" si="4"/>
        <v>1167.4470000000001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53.971999999999994</v>
      </c>
      <c r="C51" s="88">
        <f t="shared" si="10"/>
        <v>45.957000000000008</v>
      </c>
      <c r="D51" s="88">
        <f t="shared" si="10"/>
        <v>34.988</v>
      </c>
      <c r="E51" s="88">
        <f t="shared" si="10"/>
        <v>48.97399999999999</v>
      </c>
      <c r="F51" s="88">
        <f t="shared" si="10"/>
        <v>33.268000000000001</v>
      </c>
      <c r="G51" s="88">
        <f t="shared" si="10"/>
        <v>38.558</v>
      </c>
      <c r="H51" s="88">
        <f t="shared" si="10"/>
        <v>76.605999999999995</v>
      </c>
      <c r="I51" s="88">
        <f t="shared" si="10"/>
        <v>33.442</v>
      </c>
      <c r="J51" s="88">
        <f t="shared" si="10"/>
        <v>30.661000000000001</v>
      </c>
      <c r="K51" s="88">
        <f t="shared" si="10"/>
        <v>26.556999999999999</v>
      </c>
      <c r="L51" s="88">
        <f t="shared" si="10"/>
        <v>34.124000000000002</v>
      </c>
      <c r="M51" s="88">
        <f t="shared" si="10"/>
        <v>33.286000000000001</v>
      </c>
      <c r="N51" s="88">
        <f t="shared" si="10"/>
        <v>67.477999999999994</v>
      </c>
      <c r="O51" s="88">
        <f t="shared" si="10"/>
        <v>34.322000000000003</v>
      </c>
      <c r="P51" s="88">
        <f t="shared" si="10"/>
        <v>22.007999999999999</v>
      </c>
      <c r="Q51" s="88">
        <f t="shared" si="10"/>
        <v>110.256</v>
      </c>
      <c r="R51" s="88">
        <f t="shared" si="10"/>
        <v>98.149000000000001</v>
      </c>
      <c r="S51" s="88">
        <f t="shared" si="10"/>
        <v>76.552000000000007</v>
      </c>
      <c r="T51" s="88">
        <f t="shared" si="10"/>
        <v>62.155000000000001</v>
      </c>
      <c r="U51" s="88">
        <f t="shared" si="10"/>
        <v>65.03</v>
      </c>
      <c r="V51" s="88">
        <f t="shared" si="10"/>
        <v>50.332999999999998</v>
      </c>
      <c r="W51" s="88">
        <f t="shared" si="10"/>
        <v>28.420999999999999</v>
      </c>
      <c r="X51" s="88">
        <f t="shared" si="10"/>
        <v>32.638999999999996</v>
      </c>
      <c r="Y51" s="88">
        <f t="shared" si="10"/>
        <v>29.711000000000002</v>
      </c>
      <c r="Z51" s="89">
        <f t="shared" si="10"/>
        <v>0</v>
      </c>
      <c r="AA51" s="104">
        <f>SUM(B51:Z51)</f>
        <v>1167.4470000000001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-76.599999999999994</v>
      </c>
      <c r="T4" s="18"/>
      <c r="U4" s="18"/>
      <c r="V4" s="18"/>
      <c r="W4" s="18"/>
      <c r="X4" s="18"/>
      <c r="Y4" s="18"/>
      <c r="Z4" s="19"/>
      <c r="AA4" s="111">
        <f>SUM(B4:Z4)</f>
        <v>-76.599999999999994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</v>
      </c>
      <c r="C7" s="117">
        <v>58.51</v>
      </c>
      <c r="D7" s="117">
        <v>60.87</v>
      </c>
      <c r="E7" s="117">
        <v>60.69</v>
      </c>
      <c r="F7" s="117">
        <v>62</v>
      </c>
      <c r="G7" s="117">
        <v>72.56</v>
      </c>
      <c r="H7" s="117">
        <v>88.22</v>
      </c>
      <c r="I7" s="117">
        <v>97.29</v>
      </c>
      <c r="J7" s="117">
        <v>75.680000000000007</v>
      </c>
      <c r="K7" s="117">
        <v>19</v>
      </c>
      <c r="L7" s="117">
        <v>0.66</v>
      </c>
      <c r="M7" s="117">
        <v>0.55000000000000004</v>
      </c>
      <c r="N7" s="117">
        <v>0.52</v>
      </c>
      <c r="O7" s="117">
        <v>0.71</v>
      </c>
      <c r="P7" s="117">
        <v>20.36</v>
      </c>
      <c r="Q7" s="117">
        <v>61.14</v>
      </c>
      <c r="R7" s="117">
        <v>64.81</v>
      </c>
      <c r="S7" s="117">
        <v>94</v>
      </c>
      <c r="T7" s="117">
        <v>73.900000000000006</v>
      </c>
      <c r="U7" s="117">
        <v>113.05</v>
      </c>
      <c r="V7" s="117">
        <v>92.52</v>
      </c>
      <c r="W7" s="117">
        <v>93.04</v>
      </c>
      <c r="X7" s="117">
        <v>83.94</v>
      </c>
      <c r="Y7" s="117">
        <v>72.06</v>
      </c>
      <c r="Z7" s="118"/>
      <c r="AA7" s="119">
        <f>IF(SUM(B7:Z7)&lt;&gt;0,AVERAGEIF(B7:Z7,"&lt;&gt;"""),"")</f>
        <v>59.586666666666666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76.599999999999994</v>
      </c>
      <c r="T15" s="133"/>
      <c r="U15" s="133"/>
      <c r="V15" s="133"/>
      <c r="W15" s="133"/>
      <c r="X15" s="133"/>
      <c r="Y15" s="133"/>
      <c r="Z15" s="131"/>
      <c r="AA15" s="132">
        <f t="shared" si="0"/>
        <v>76.599999999999994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76.599999999999994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2024-03-24T21:23:07Z</dcterms:created>
  <dcterms:modified xsi:type="dcterms:W3CDTF">2024-03-24T21:23:08Z</dcterms:modified>
</cp:coreProperties>
</file>