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<sst xmlns="http://schemas.openxmlformats.org/spreadsheetml/2006/main" count="117" uniqueCount="53">
  <si>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23/03/2024 23:25:27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</si>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</sst>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3B-4957-B878-B8E21BD45D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E3B-4957-B878-B8E21BD45D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82.28</c:v>
                </c:pt>
                <c:pt idx="1">
                  <c:v>47.533000000000001</c:v>
                </c:pt>
                <c:pt idx="2">
                  <c:v>87.754999999999995</c:v>
                </c:pt>
                <c:pt idx="4">
                  <c:v>62.618000000000002</c:v>
                </c:pt>
                <c:pt idx="5">
                  <c:v>62.070999999999998</c:v>
                </c:pt>
                <c:pt idx="6">
                  <c:v>40</c:v>
                </c:pt>
                <c:pt idx="17">
                  <c:v>55.619</c:v>
                </c:pt>
                <c:pt idx="18">
                  <c:v>33.436</c:v>
                </c:pt>
                <c:pt idx="19">
                  <c:v>36.826999999999998</c:v>
                </c:pt>
                <c:pt idx="20">
                  <c:v>24.899000000000001</c:v>
                </c:pt>
                <c:pt idx="21">
                  <c:v>39.002000000000002</c:v>
                </c:pt>
                <c:pt idx="22">
                  <c:v>25.798999999999999</c:v>
                </c:pt>
                <c:pt idx="23">
                  <c:v>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B-4957-B878-B8E21BD45D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28.3</c:v>
                </c:pt>
                <c:pt idx="2">
                  <c:v>0</c:v>
                </c:pt>
                <c:pt idx="3">
                  <c:v>70.8</c:v>
                </c:pt>
                <c:pt idx="4">
                  <c:v>0</c:v>
                </c:pt>
                <c:pt idx="5">
                  <c:v>7.2</c:v>
                </c:pt>
                <c:pt idx="6">
                  <c:v>2.5</c:v>
                </c:pt>
                <c:pt idx="7">
                  <c:v>0</c:v>
                </c:pt>
                <c:pt idx="8">
                  <c:v>0</c:v>
                </c:pt>
                <c:pt idx="9">
                  <c:v>49.8</c:v>
                </c:pt>
                <c:pt idx="10">
                  <c:v>33.4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B-4957-B878-B8E21BD45D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4.78</c:v>
                </c:pt>
                <c:pt idx="1">
                  <c:v>5.62</c:v>
                </c:pt>
                <c:pt idx="2">
                  <c:v>4.8850000000000007</c:v>
                </c:pt>
                <c:pt idx="3">
                  <c:v>5.2880000000000003</c:v>
                </c:pt>
                <c:pt idx="4">
                  <c:v>5.6509999999999998</c:v>
                </c:pt>
                <c:pt idx="5">
                  <c:v>6.8100000000000005</c:v>
                </c:pt>
                <c:pt idx="6">
                  <c:v>17.29</c:v>
                </c:pt>
                <c:pt idx="7">
                  <c:v>27.988000000000003</c:v>
                </c:pt>
                <c:pt idx="8">
                  <c:v>0.51300000000000001</c:v>
                </c:pt>
                <c:pt idx="9">
                  <c:v>0.23899999999999999</c:v>
                </c:pt>
                <c:pt idx="10">
                  <c:v>0.64500000000000002</c:v>
                </c:pt>
                <c:pt idx="11">
                  <c:v>64.692999999999998</c:v>
                </c:pt>
                <c:pt idx="12">
                  <c:v>62.394000000000005</c:v>
                </c:pt>
                <c:pt idx="13">
                  <c:v>56.720999999999997</c:v>
                </c:pt>
                <c:pt idx="14">
                  <c:v>46.986000000000004</c:v>
                </c:pt>
                <c:pt idx="15">
                  <c:v>0.24399999999999999</c:v>
                </c:pt>
                <c:pt idx="16">
                  <c:v>23.774999999999999</c:v>
                </c:pt>
                <c:pt idx="17">
                  <c:v>11.379000000000001</c:v>
                </c:pt>
                <c:pt idx="18">
                  <c:v>11.969999999999999</c:v>
                </c:pt>
                <c:pt idx="19">
                  <c:v>12.117000000000001</c:v>
                </c:pt>
                <c:pt idx="20">
                  <c:v>12.24</c:v>
                </c:pt>
                <c:pt idx="21">
                  <c:v>13.087999999999999</c:v>
                </c:pt>
                <c:pt idx="22">
                  <c:v>13.641</c:v>
                </c:pt>
                <c:pt idx="23">
                  <c:v>13.707000000000001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3B-4957-B878-B8E21BD45D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3B-4957-B878-B8E21BD45D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3.8340000000000001</c:v>
                </c:pt>
                <c:pt idx="19">
                  <c:v>6.7080000000000002</c:v>
                </c:pt>
                <c:pt idx="20">
                  <c:v>24.827000000000002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3B-4957-B878-B8E21BD4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87.059999999999988</c:v>
                </c:pt>
                <c:pt idx="1">
                  <c:v>81.477000000000018</c:v>
                </c:pt>
                <c:pt idx="2">
                  <c:v>92.712999999999994</c:v>
                </c:pt>
                <c:pt idx="3">
                  <c:v>76.055999999999997</c:v>
                </c:pt>
                <c:pt idx="4">
                  <c:v>68.268999999999991</c:v>
                </c:pt>
                <c:pt idx="5">
                  <c:v>76.120999999999995</c:v>
                </c:pt>
                <c:pt idx="6">
                  <c:v>59.838000000000001</c:v>
                </c:pt>
                <c:pt idx="7">
                  <c:v>54.238</c:v>
                </c:pt>
                <c:pt idx="8">
                  <c:v>51.201999999999998</c:v>
                </c:pt>
                <c:pt idx="9">
                  <c:v>50.682000000000002</c:v>
                </c:pt>
                <c:pt idx="10">
                  <c:v>36.792999999999999</c:v>
                </c:pt>
                <c:pt idx="11">
                  <c:v>66.99499999999999</c:v>
                </c:pt>
                <c:pt idx="12">
                  <c:v>66.369</c:v>
                </c:pt>
                <c:pt idx="13">
                  <c:v>59.769000000000005</c:v>
                </c:pt>
                <c:pt idx="14">
                  <c:v>48.347000000000001</c:v>
                </c:pt>
                <c:pt idx="15">
                  <c:v>51.364999999999995</c:v>
                </c:pt>
                <c:pt idx="16">
                  <c:v>24.568000000000001</c:v>
                </c:pt>
                <c:pt idx="17">
                  <c:v>67.858000000000004</c:v>
                </c:pt>
                <c:pt idx="18">
                  <c:v>50.807999999999993</c:v>
                </c:pt>
                <c:pt idx="19">
                  <c:v>55.652000000000001</c:v>
                </c:pt>
                <c:pt idx="20">
                  <c:v>61.966000000000001</c:v>
                </c:pt>
                <c:pt idx="21">
                  <c:v>52.09</c:v>
                </c:pt>
                <c:pt idx="22">
                  <c:v>39.44</c:v>
                </c:pt>
                <c:pt idx="23">
                  <c:v>38.606999999999999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3B-4957-B878-B8E21BD4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71.44</c:v>
                </c:pt>
                <c:pt idx="1">
                  <c:v>69.959999999999994</c:v>
                </c:pt>
                <c:pt idx="2">
                  <c:v>70.52</c:v>
                </c:pt>
                <c:pt idx="3">
                  <c:v>51</c:v>
                </c:pt>
                <c:pt idx="4">
                  <c:v>69.06</c:v>
                </c:pt>
                <c:pt idx="5">
                  <c:v>71.11</c:v>
                </c:pt>
                <c:pt idx="6">
                  <c:v>75</c:v>
                </c:pt>
                <c:pt idx="7">
                  <c:v>10.45</c:v>
                </c:pt>
                <c:pt idx="8">
                  <c:v>0.1</c:v>
                </c:pt>
                <c:pt idx="9">
                  <c:v>0.01</c:v>
                </c:pt>
                <c:pt idx="10">
                  <c:v>0.01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46.12</c:v>
                </c:pt>
                <c:pt idx="17">
                  <c:v>75.069999999999993</c:v>
                </c:pt>
                <c:pt idx="18">
                  <c:v>68.010000000000005</c:v>
                </c:pt>
                <c:pt idx="19">
                  <c:v>68.42</c:v>
                </c:pt>
                <c:pt idx="20">
                  <c:v>70</c:v>
                </c:pt>
                <c:pt idx="21">
                  <c:v>68.680000000000007</c:v>
                </c:pt>
                <c:pt idx="22">
                  <c:v>63.1</c:v>
                </c:pt>
                <c:pt idx="23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E3B-4957-B878-B8E21BD4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87.06</v>
      </c>
      <c r="C4" s="18">
        <v>81.50800000000001</v>
      </c>
      <c r="D4" s="18">
        <v>92.71299999999998</v>
      </c>
      <c r="E4" s="18">
        <v>76.087999999999994</v>
      </c>
      <c r="F4" s="18">
        <v>68.269000000000005</v>
      </c>
      <c r="G4" s="18">
        <v>76.09899999999999</v>
      </c>
      <c r="H4" s="18">
        <v>59.79</v>
      </c>
      <c r="I4" s="18">
        <v>54.238000000000007</v>
      </c>
      <c r="J4" s="18">
        <v>51.201999999999998</v>
      </c>
      <c r="K4" s="18">
        <v>50.675999999999995</v>
      </c>
      <c r="L4" s="18">
        <v>36.824999999999996</v>
      </c>
      <c r="M4" s="18">
        <v>66.98</v>
      </c>
      <c r="N4" s="18">
        <v>66.347000000000008</v>
      </c>
      <c r="O4" s="18">
        <v>59.769999999999996</v>
      </c>
      <c r="P4" s="18">
        <v>48.348000000000006</v>
      </c>
      <c r="Q4" s="18">
        <v>51.395000000000003</v>
      </c>
      <c r="R4" s="18">
        <v>24.565000000000001</v>
      </c>
      <c r="S4" s="18">
        <v>67.858000000000004</v>
      </c>
      <c r="T4" s="18">
        <v>50.808</v>
      </c>
      <c r="U4" s="18">
        <v>55.652000000000001</v>
      </c>
      <c r="V4" s="18">
        <v>61.966000000000008</v>
      </c>
      <c r="W4" s="18">
        <v>52.09</v>
      </c>
      <c r="X4" s="18">
        <v>39.44</v>
      </c>
      <c r="Y4" s="18">
        <v>38.606999999999999</v>
      </c>
      <c r="Z4" s="19"/>
      <c r="AA4" s="20">
        <f>SUM(B4:Z4)</f>
        <v>1418.2940000000001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71.44</v>
      </c>
      <c r="C7" s="28">
        <v>69.959999999999994</v>
      </c>
      <c r="D7" s="28">
        <v>70.52</v>
      </c>
      <c r="E7" s="28">
        <v>51</v>
      </c>
      <c r="F7" s="28">
        <v>69.06</v>
      </c>
      <c r="G7" s="28">
        <v>71.11</v>
      </c>
      <c r="H7" s="28">
        <v>75</v>
      </c>
      <c r="I7" s="28">
        <v>10.45</v>
      </c>
      <c r="J7" s="28">
        <v>0.1</v>
      </c>
      <c r="K7" s="28">
        <v>0.01</v>
      </c>
      <c r="L7" s="28">
        <v>0.01</v>
      </c>
      <c r="M7" s="28">
        <v>0</v>
      </c>
      <c r="N7" s="28">
        <v>0</v>
      </c>
      <c r="O7" s="28">
        <v>0</v>
      </c>
      <c r="P7" s="28">
        <v>0</v>
      </c>
      <c r="Q7" s="28">
        <v>0.01</v>
      </c>
      <c r="R7" s="28">
        <v>46.12</v>
      </c>
      <c r="S7" s="28">
        <v>75.069999999999993</v>
      </c>
      <c r="T7" s="28">
        <v>68.010000000000005</v>
      </c>
      <c r="U7" s="28">
        <v>68.42</v>
      </c>
      <c r="V7" s="28">
        <v>70</v>
      </c>
      <c r="W7" s="28">
        <v>68.680000000000007</v>
      </c>
      <c r="X7" s="28">
        <v>63.1</v>
      </c>
      <c r="Y7" s="28">
        <v>62</v>
      </c>
      <c r="Z7" s="29"/>
      <c r="AA7" s="30">
        <f>IF(SUM(B7:Z7)&lt;&gt;0,AVERAGEIF(B7:Z7,"&lt;&gt;"""),"")</f>
        <v>42.086249999999993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82.28</v>
      </c>
      <c r="C12" s="52">
        <v>47.533000000000001</v>
      </c>
      <c r="D12" s="52">
        <v>87.754999999999995</v>
      </c>
      <c r="E12" s="52"/>
      <c r="F12" s="52">
        <v>62.618000000000002</v>
      </c>
      <c r="G12" s="52">
        <v>62.070999999999998</v>
      </c>
      <c r="H12" s="52">
        <v>40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55.619</v>
      </c>
      <c r="T12" s="52">
        <v>33.436</v>
      </c>
      <c r="U12" s="52">
        <v>36.826999999999998</v>
      </c>
      <c r="V12" s="52">
        <v>24.899000000000001</v>
      </c>
      <c r="W12" s="52">
        <v>39.002000000000002</v>
      </c>
      <c r="X12" s="52">
        <v>25.798999999999999</v>
      </c>
      <c r="Y12" s="52">
        <v>24.9</v>
      </c>
      <c r="Z12" s="53"/>
      <c r="AA12" s="54">
        <f t="shared" si="0"/>
        <v>622.73899999999992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3.8340000000000001</v>
      </c>
      <c r="U13" s="52">
        <v>6.7080000000000002</v>
      </c>
      <c r="V13" s="52">
        <v>24.827000000000002</v>
      </c>
      <c r="W13" s="52"/>
      <c r="X13" s="52"/>
      <c r="Y13" s="52"/>
      <c r="Z13" s="53"/>
      <c r="AA13" s="54">
        <f t="shared" si="0"/>
        <v>35.369</v>
      </c>
    </row>
    <row r="14" spans="1:27" ht="24.95" customHeight="1" x14ac:dyDescent="0.2">
      <c r="A14" s="55" t="s">
        <v>10</v>
      </c>
      <c r="B14" s="56">
        <v>4.78</v>
      </c>
      <c r="C14" s="57">
        <v>5.62</v>
      </c>
      <c r="D14" s="57">
        <v>4.8850000000000007</v>
      </c>
      <c r="E14" s="57">
        <v>5.2880000000000003</v>
      </c>
      <c r="F14" s="57">
        <v>5.6509999999999998</v>
      </c>
      <c r="G14" s="57">
        <v>6.8100000000000005</v>
      </c>
      <c r="H14" s="57">
        <v>17.29</v>
      </c>
      <c r="I14" s="57">
        <v>27.988000000000003</v>
      </c>
      <c r="J14" s="57">
        <v>0.51300000000000001</v>
      </c>
      <c r="K14" s="57">
        <v>0.23899999999999999</v>
      </c>
      <c r="L14" s="57">
        <v>0.64500000000000002</v>
      </c>
      <c r="M14" s="57">
        <v>64.692999999999998</v>
      </c>
      <c r="N14" s="57">
        <v>62.394000000000005</v>
      </c>
      <c r="O14" s="57">
        <v>56.720999999999997</v>
      </c>
      <c r="P14" s="57">
        <v>46.986000000000004</v>
      </c>
      <c r="Q14" s="57">
        <v>0.24399999999999999</v>
      </c>
      <c r="R14" s="57">
        <v>23.774999999999999</v>
      </c>
      <c r="S14" s="57">
        <v>11.379000000000001</v>
      </c>
      <c r="T14" s="57">
        <v>11.969999999999999</v>
      </c>
      <c r="U14" s="57">
        <v>12.117000000000001</v>
      </c>
      <c r="V14" s="57">
        <v>12.24</v>
      </c>
      <c r="W14" s="57">
        <v>13.087999999999999</v>
      </c>
      <c r="X14" s="57">
        <v>13.641</v>
      </c>
      <c r="Y14" s="57">
        <v>13.707000000000001</v>
      </c>
      <c r="Z14" s="58"/>
      <c r="AA14" s="59">
        <f t="shared" si="0"/>
        <v>422.66400000000004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87.06</v>
      </c>
      <c r="C16" s="62">
        <f t="shared" ref="C16:Z16" si="1">IF(LEN(C$2)&gt;0,SUM(C10:C15),"")</f>
        <v>53.152999999999999</v>
      </c>
      <c r="D16" s="62">
        <f t="shared" si="1"/>
        <v>92.64</v>
      </c>
      <c r="E16" s="62">
        <f t="shared" si="1"/>
        <v>5.2880000000000003</v>
      </c>
      <c r="F16" s="62">
        <f t="shared" si="1"/>
        <v>68.269000000000005</v>
      </c>
      <c r="G16" s="62">
        <f t="shared" si="1"/>
        <v>68.881</v>
      </c>
      <c r="H16" s="62">
        <f t="shared" si="1"/>
        <v>57.29</v>
      </c>
      <c r="I16" s="62">
        <f t="shared" si="1"/>
        <v>27.988000000000003</v>
      </c>
      <c r="J16" s="62">
        <f t="shared" si="1"/>
        <v>0.51300000000000001</v>
      </c>
      <c r="K16" s="62">
        <f t="shared" si="1"/>
        <v>0.23899999999999999</v>
      </c>
      <c r="L16" s="62">
        <f t="shared" si="1"/>
        <v>0.64500000000000002</v>
      </c>
      <c r="M16" s="62">
        <f t="shared" si="1"/>
        <v>64.692999999999998</v>
      </c>
      <c r="N16" s="62">
        <f t="shared" si="1"/>
        <v>62.394000000000005</v>
      </c>
      <c r="O16" s="62">
        <f t="shared" si="1"/>
        <v>56.720999999999997</v>
      </c>
      <c r="P16" s="62">
        <f t="shared" si="1"/>
        <v>46.986000000000004</v>
      </c>
      <c r="Q16" s="62">
        <f t="shared" si="1"/>
        <v>0.24399999999999999</v>
      </c>
      <c r="R16" s="62">
        <f t="shared" si="1"/>
        <v>23.774999999999999</v>
      </c>
      <c r="S16" s="62">
        <f t="shared" si="1"/>
        <v>66.998000000000005</v>
      </c>
      <c r="T16" s="62">
        <f t="shared" si="1"/>
        <v>49.24</v>
      </c>
      <c r="U16" s="62">
        <f t="shared" si="1"/>
        <v>55.652000000000001</v>
      </c>
      <c r="V16" s="62">
        <f t="shared" si="1"/>
        <v>61.966000000000001</v>
      </c>
      <c r="W16" s="62">
        <f t="shared" si="1"/>
        <v>52.09</v>
      </c>
      <c r="X16" s="62">
        <f t="shared" si="1"/>
        <v>39.44</v>
      </c>
      <c r="Y16" s="62">
        <f t="shared" si="1"/>
        <v>38.606999999999999</v>
      </c>
      <c r="Z16" s="63" t="str">
        <f t="shared" si="1"/>
        <v/>
      </c>
      <c r="AA16" s="64">
        <f>SUM(AA10:AA15)</f>
        <v>1080.7719999999999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6.7640000000000002</v>
      </c>
      <c r="J20" s="77">
        <v>3.6560000000000001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10.42</v>
      </c>
    </row>
    <row r="21" spans="1:27" ht="24.95" customHeight="1" x14ac:dyDescent="0.2">
      <c r="A21" s="75" t="s">
        <v>16</v>
      </c>
      <c r="B21" s="80"/>
      <c r="C21" s="81">
        <v>5.5E-2</v>
      </c>
      <c r="D21" s="81">
        <v>7.2999999999999995E-2</v>
      </c>
      <c r="E21" s="81"/>
      <c r="F21" s="81"/>
      <c r="G21" s="81">
        <v>1.7999999999999999E-2</v>
      </c>
      <c r="H21" s="81"/>
      <c r="I21" s="81">
        <v>19.486000000000001</v>
      </c>
      <c r="J21" s="81">
        <v>47.033000000000001</v>
      </c>
      <c r="K21" s="81">
        <v>0.63700000000000001</v>
      </c>
      <c r="L21" s="81">
        <v>2.78</v>
      </c>
      <c r="M21" s="81">
        <v>2.2869999999999999</v>
      </c>
      <c r="N21" s="81">
        <v>3.9529999999999994</v>
      </c>
      <c r="O21" s="81">
        <v>3.0489999999999999</v>
      </c>
      <c r="P21" s="81">
        <v>1.3619999999999999</v>
      </c>
      <c r="Q21" s="81">
        <v>1.0509999999999999</v>
      </c>
      <c r="R21" s="81">
        <v>0.79</v>
      </c>
      <c r="S21" s="81">
        <v>0.86</v>
      </c>
      <c r="T21" s="81">
        <v>1.5680000000000001</v>
      </c>
      <c r="U21" s="81"/>
      <c r="V21" s="81"/>
      <c r="W21" s="81"/>
      <c r="X21" s="81"/>
      <c r="Y21" s="81"/>
      <c r="Z21" s="78"/>
      <c r="AA21" s="79">
        <f t="shared" si="2"/>
        <v>85.002000000000024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5.5E-2</v>
      </c>
      <c r="D25" s="88">
        <f t="shared" si="3"/>
        <v>7.2999999999999995E-2</v>
      </c>
      <c r="E25" s="88">
        <f t="shared" si="3"/>
        <v>0</v>
      </c>
      <c r="F25" s="88">
        <f t="shared" si="3"/>
        <v>0</v>
      </c>
      <c r="G25" s="88">
        <f t="shared" si="3"/>
        <v>1.7999999999999999E-2</v>
      </c>
      <c r="H25" s="88">
        <f t="shared" si="3"/>
        <v>0</v>
      </c>
      <c r="I25" s="88">
        <f t="shared" si="3"/>
        <v>26.25</v>
      </c>
      <c r="J25" s="88">
        <f t="shared" si="3"/>
        <v>50.689</v>
      </c>
      <c r="K25" s="88">
        <f t="shared" si="3"/>
        <v>0.63700000000000001</v>
      </c>
      <c r="L25" s="88">
        <f t="shared" si="3"/>
        <v>2.78</v>
      </c>
      <c r="M25" s="88">
        <f t="shared" si="3"/>
        <v>2.2869999999999999</v>
      </c>
      <c r="N25" s="88">
        <f t="shared" si="3"/>
        <v>3.9529999999999994</v>
      </c>
      <c r="O25" s="88">
        <f t="shared" si="3"/>
        <v>3.0489999999999999</v>
      </c>
      <c r="P25" s="88">
        <f t="shared" si="3"/>
        <v>1.3619999999999999</v>
      </c>
      <c r="Q25" s="88">
        <f t="shared" si="3"/>
        <v>1.0509999999999999</v>
      </c>
      <c r="R25" s="88">
        <f t="shared" si="3"/>
        <v>0.79</v>
      </c>
      <c r="S25" s="88">
        <f t="shared" si="3"/>
        <v>0.86</v>
      </c>
      <c r="T25" s="88">
        <f t="shared" si="3"/>
        <v>1.5680000000000001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95.422000000000025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87.06</v>
      </c>
      <c r="C29" s="77">
        <v>53.207999999999998</v>
      </c>
      <c r="D29" s="77">
        <v>92.712999999999994</v>
      </c>
      <c r="E29" s="77">
        <v>5.2880000000000003</v>
      </c>
      <c r="F29" s="77">
        <v>68.269000000000005</v>
      </c>
      <c r="G29" s="77">
        <v>68.899000000000001</v>
      </c>
      <c r="H29" s="77">
        <v>57.29</v>
      </c>
      <c r="I29" s="77">
        <v>54.238</v>
      </c>
      <c r="J29" s="77">
        <v>51.201999999999998</v>
      </c>
      <c r="K29" s="77">
        <v>0.876</v>
      </c>
      <c r="L29" s="77">
        <v>3.4249999999999998</v>
      </c>
      <c r="M29" s="77">
        <v>66.98</v>
      </c>
      <c r="N29" s="77">
        <v>66.346999999999994</v>
      </c>
      <c r="O29" s="77">
        <v>59.77</v>
      </c>
      <c r="P29" s="77">
        <v>48.347999999999999</v>
      </c>
      <c r="Q29" s="77">
        <v>1.2949999999999999</v>
      </c>
      <c r="R29" s="77">
        <v>24.565000000000001</v>
      </c>
      <c r="S29" s="77">
        <v>67.858000000000004</v>
      </c>
      <c r="T29" s="77">
        <v>50.808</v>
      </c>
      <c r="U29" s="77">
        <v>55.652000000000001</v>
      </c>
      <c r="V29" s="77">
        <v>61.966000000000001</v>
      </c>
      <c r="W29" s="77">
        <v>52.09</v>
      </c>
      <c r="X29" s="77">
        <v>39.44</v>
      </c>
      <c r="Y29" s="77">
        <v>38.606999999999999</v>
      </c>
      <c r="Z29" s="78"/>
      <c r="AA29" s="79">
        <f>SUM(B29:Z29)</f>
        <v>1176.1939999999997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87.06</v>
      </c>
      <c r="C31" s="62">
        <f t="shared" ref="C31:Z31" si="4">IF(LEN(C$2)&gt;0,SUM(C28:C30),"")</f>
        <v>53.207999999999998</v>
      </c>
      <c r="D31" s="62">
        <f t="shared" si="4"/>
        <v>92.712999999999994</v>
      </c>
      <c r="E31" s="62">
        <f t="shared" si="4"/>
        <v>5.2880000000000003</v>
      </c>
      <c r="F31" s="62">
        <f t="shared" si="4"/>
        <v>68.269000000000005</v>
      </c>
      <c r="G31" s="62">
        <f t="shared" si="4"/>
        <v>68.899000000000001</v>
      </c>
      <c r="H31" s="62">
        <f t="shared" si="4"/>
        <v>57.29</v>
      </c>
      <c r="I31" s="62">
        <f t="shared" si="4"/>
        <v>54.238</v>
      </c>
      <c r="J31" s="62">
        <f t="shared" si="4"/>
        <v>51.201999999999998</v>
      </c>
      <c r="K31" s="62">
        <f t="shared" si="4"/>
        <v>0.876</v>
      </c>
      <c r="L31" s="62">
        <f t="shared" si="4"/>
        <v>3.4249999999999998</v>
      </c>
      <c r="M31" s="62">
        <f t="shared" si="4"/>
        <v>66.98</v>
      </c>
      <c r="N31" s="62">
        <f t="shared" si="4"/>
        <v>66.346999999999994</v>
      </c>
      <c r="O31" s="62">
        <f t="shared" si="4"/>
        <v>59.77</v>
      </c>
      <c r="P31" s="62">
        <f t="shared" si="4"/>
        <v>48.347999999999999</v>
      </c>
      <c r="Q31" s="62">
        <f t="shared" si="4"/>
        <v>1.2949999999999999</v>
      </c>
      <c r="R31" s="62">
        <f t="shared" si="4"/>
        <v>24.565000000000001</v>
      </c>
      <c r="S31" s="62">
        <f t="shared" si="4"/>
        <v>67.858000000000004</v>
      </c>
      <c r="T31" s="62">
        <f t="shared" si="4"/>
        <v>50.808</v>
      </c>
      <c r="U31" s="62">
        <f t="shared" si="4"/>
        <v>55.652000000000001</v>
      </c>
      <c r="V31" s="62">
        <f t="shared" si="4"/>
        <v>61.966000000000001</v>
      </c>
      <c r="W31" s="62">
        <f t="shared" si="4"/>
        <v>52.09</v>
      </c>
      <c r="X31" s="62">
        <f t="shared" si="4"/>
        <v>39.44</v>
      </c>
      <c r="Y31" s="62">
        <f t="shared" si="4"/>
        <v>38.606999999999999</v>
      </c>
      <c r="Z31" s="63" t="str">
        <f t="shared" si="4"/>
        <v/>
      </c>
      <c r="AA31" s="64">
        <f>SUM(AA28:AA30)</f>
        <v>1176.1939999999997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28.3</v>
      </c>
      <c r="D38" s="99"/>
      <c r="E38" s="99">
        <v>70.8</v>
      </c>
      <c r="F38" s="99"/>
      <c r="G38" s="99">
        <v>7.2</v>
      </c>
      <c r="H38" s="99">
        <v>2.5</v>
      </c>
      <c r="I38" s="99"/>
      <c r="J38" s="99"/>
      <c r="K38" s="99">
        <v>49.8</v>
      </c>
      <c r="L38" s="99">
        <v>33.4</v>
      </c>
      <c r="M38" s="99"/>
      <c r="N38" s="99"/>
      <c r="O38" s="99"/>
      <c r="P38" s="99"/>
      <c r="Q38" s="99">
        <v>50.1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28.3</v>
      </c>
      <c r="D39" s="88">
        <f t="shared" si="6"/>
        <v>0</v>
      </c>
      <c r="E39" s="88">
        <f t="shared" si="6"/>
        <v>70.8</v>
      </c>
      <c r="F39" s="88">
        <f t="shared" si="6"/>
        <v>0</v>
      </c>
      <c r="G39" s="88">
        <f t="shared" si="6"/>
        <v>7.2</v>
      </c>
      <c r="H39" s="88">
        <f t="shared" si="6"/>
        <v>2.5</v>
      </c>
      <c r="I39" s="88">
        <f t="shared" si="6"/>
        <v>0</v>
      </c>
      <c r="J39" s="88">
        <f t="shared" si="6"/>
        <v>0</v>
      </c>
      <c r="K39" s="88">
        <f t="shared" si="6"/>
        <v>49.8</v>
      </c>
      <c r="L39" s="88">
        <f t="shared" si="6"/>
        <v>33.4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50.1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28.3</v>
      </c>
      <c r="D46" s="99"/>
      <c r="E46" s="99">
        <v>70.8</v>
      </c>
      <c r="F46" s="99"/>
      <c r="G46" s="99">
        <v>7.2</v>
      </c>
      <c r="H46" s="99">
        <v>2.5</v>
      </c>
      <c r="I46" s="99"/>
      <c r="J46" s="99"/>
      <c r="K46" s="99">
        <v>49.8</v>
      </c>
      <c r="L46" s="99">
        <v>33.4</v>
      </c>
      <c r="M46" s="99"/>
      <c r="N46" s="99"/>
      <c r="O46" s="99"/>
      <c r="P46" s="99"/>
      <c r="Q46" s="99">
        <v>50.1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28.3</v>
      </c>
      <c r="D48" s="88">
        <f t="shared" si="8"/>
        <v>0</v>
      </c>
      <c r="E48" s="88">
        <f t="shared" si="8"/>
        <v>70.8</v>
      </c>
      <c r="F48" s="88">
        <f t="shared" si="8"/>
        <v>0</v>
      </c>
      <c r="G48" s="88">
        <f t="shared" si="8"/>
        <v>7.2</v>
      </c>
      <c r="H48" s="88">
        <f t="shared" si="8"/>
        <v>2.5</v>
      </c>
      <c r="I48" s="88">
        <f t="shared" si="8"/>
        <v>0</v>
      </c>
      <c r="J48" s="88">
        <f t="shared" si="8"/>
        <v>0</v>
      </c>
      <c r="K48" s="88">
        <f t="shared" si="8"/>
        <v>49.8</v>
      </c>
      <c r="L48" s="88">
        <f t="shared" si="8"/>
        <v>33.4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87.06</v>
      </c>
      <c r="C51" s="88">
        <f t="shared" si="10"/>
        <v>81.507999999999996</v>
      </c>
      <c r="D51" s="88">
        <f t="shared" si="10"/>
        <v>92.712999999999994</v>
      </c>
      <c r="E51" s="88">
        <f t="shared" si="10"/>
        <v>76.087999999999994</v>
      </c>
      <c r="F51" s="88">
        <f t="shared" si="10"/>
        <v>68.269000000000005</v>
      </c>
      <c r="G51" s="88">
        <f t="shared" si="10"/>
        <v>76.099000000000004</v>
      </c>
      <c r="H51" s="88">
        <f t="shared" si="10"/>
        <v>59.79</v>
      </c>
      <c r="I51" s="88">
        <f t="shared" si="10"/>
        <v>54.238</v>
      </c>
      <c r="J51" s="88">
        <f t="shared" si="10"/>
        <v>51.201999999999998</v>
      </c>
      <c r="K51" s="88">
        <f t="shared" si="10"/>
        <v>50.675999999999995</v>
      </c>
      <c r="L51" s="88">
        <f t="shared" si="10"/>
        <v>36.824999999999996</v>
      </c>
      <c r="M51" s="88">
        <f t="shared" si="10"/>
        <v>66.98</v>
      </c>
      <c r="N51" s="88">
        <f t="shared" si="10"/>
        <v>66.347000000000008</v>
      </c>
      <c r="O51" s="88">
        <f t="shared" si="10"/>
        <v>59.769999999999996</v>
      </c>
      <c r="P51" s="88">
        <f t="shared" si="10"/>
        <v>48.348000000000006</v>
      </c>
      <c r="Q51" s="88">
        <f t="shared" si="10"/>
        <v>51.395000000000003</v>
      </c>
      <c r="R51" s="88">
        <f t="shared" si="10"/>
        <v>24.564999999999998</v>
      </c>
      <c r="S51" s="88">
        <f t="shared" si="10"/>
        <v>67.858000000000004</v>
      </c>
      <c r="T51" s="88">
        <f t="shared" si="10"/>
        <v>50.808</v>
      </c>
      <c r="U51" s="88">
        <f t="shared" si="10"/>
        <v>55.652000000000001</v>
      </c>
      <c r="V51" s="88">
        <f t="shared" si="10"/>
        <v>61.966000000000001</v>
      </c>
      <c r="W51" s="88">
        <f t="shared" si="10"/>
        <v>52.09</v>
      </c>
      <c r="X51" s="88">
        <f t="shared" si="10"/>
        <v>39.44</v>
      </c>
      <c r="Y51" s="88">
        <f t="shared" si="10"/>
        <v>38.606999999999999</v>
      </c>
      <c r="Z51" s="89" t="str">
        <f t="shared" si="10"/>
        <v/>
      </c>
      <c r="AA51" s="104">
        <f>SUM(B51:Z51)</f>
        <v>1418.2939999999999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87.059999999999988</v>
      </c>
      <c r="C4" s="18">
        <v>81.477000000000018</v>
      </c>
      <c r="D4" s="18">
        <v>92.712999999999994</v>
      </c>
      <c r="E4" s="18">
        <v>76.055999999999997</v>
      </c>
      <c r="F4" s="18">
        <v>68.268999999999991</v>
      </c>
      <c r="G4" s="18">
        <v>76.120999999999995</v>
      </c>
      <c r="H4" s="18">
        <v>59.838000000000001</v>
      </c>
      <c r="I4" s="18">
        <v>54.238</v>
      </c>
      <c r="J4" s="18">
        <v>51.201999999999998</v>
      </c>
      <c r="K4" s="18">
        <v>50.682000000000002</v>
      </c>
      <c r="L4" s="18">
        <v>36.792999999999999</v>
      </c>
      <c r="M4" s="18">
        <v>66.99499999999999</v>
      </c>
      <c r="N4" s="18">
        <v>66.369</v>
      </c>
      <c r="O4" s="18">
        <v>59.769000000000005</v>
      </c>
      <c r="P4" s="18">
        <v>48.347000000000001</v>
      </c>
      <c r="Q4" s="18">
        <v>51.364999999999995</v>
      </c>
      <c r="R4" s="18">
        <v>24.568000000000001</v>
      </c>
      <c r="S4" s="18">
        <v>67.858000000000004</v>
      </c>
      <c r="T4" s="18">
        <v>50.807999999999993</v>
      </c>
      <c r="U4" s="18">
        <v>55.652000000000001</v>
      </c>
      <c r="V4" s="18">
        <v>61.966000000000001</v>
      </c>
      <c r="W4" s="18">
        <v>52.09</v>
      </c>
      <c r="X4" s="18">
        <v>39.44</v>
      </c>
      <c r="Y4" s="18">
        <v>38.606999999999999</v>
      </c>
      <c r="Z4" s="19"/>
      <c r="AA4" s="20">
        <f>SUM(B4:Z4)</f>
        <v>1418.2829999999997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71.44</v>
      </c>
      <c r="C7" s="28">
        <v>69.959999999999994</v>
      </c>
      <c r="D7" s="28">
        <v>70.52</v>
      </c>
      <c r="E7" s="28">
        <v>51</v>
      </c>
      <c r="F7" s="28">
        <v>69.06</v>
      </c>
      <c r="G7" s="28">
        <v>71.11</v>
      </c>
      <c r="H7" s="28">
        <v>75</v>
      </c>
      <c r="I7" s="28">
        <v>10.45</v>
      </c>
      <c r="J7" s="28">
        <v>0.1</v>
      </c>
      <c r="K7" s="28">
        <v>0.01</v>
      </c>
      <c r="L7" s="28">
        <v>0.01</v>
      </c>
      <c r="M7" s="28">
        <v>0</v>
      </c>
      <c r="N7" s="28">
        <v>0</v>
      </c>
      <c r="O7" s="28">
        <v>0</v>
      </c>
      <c r="P7" s="28">
        <v>0</v>
      </c>
      <c r="Q7" s="28">
        <v>0.01</v>
      </c>
      <c r="R7" s="28">
        <v>46.12</v>
      </c>
      <c r="S7" s="28">
        <v>75.069999999999993</v>
      </c>
      <c r="T7" s="28">
        <v>68.010000000000005</v>
      </c>
      <c r="U7" s="28">
        <v>68.42</v>
      </c>
      <c r="V7" s="28">
        <v>70</v>
      </c>
      <c r="W7" s="28">
        <v>68.680000000000007</v>
      </c>
      <c r="X7" s="28">
        <v>63.1</v>
      </c>
      <c r="Y7" s="28">
        <v>62</v>
      </c>
      <c r="Z7" s="29"/>
      <c r="AA7" s="30">
        <f>IF(SUM(B7:Z7)&lt;&gt;0,AVERAGEIF(B7:Z7,"&lt;&gt;"""),"")</f>
        <v>42.086249999999993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1E-3</v>
      </c>
      <c r="L12" s="52"/>
      <c r="M12" s="52"/>
      <c r="N12" s="52"/>
      <c r="O12" s="52"/>
      <c r="P12" s="52"/>
      <c r="Q12" s="52">
        <v>14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14.000999999999999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38.579000000000008</v>
      </c>
      <c r="C14" s="57">
        <v>18.513999999999999</v>
      </c>
      <c r="D14" s="57">
        <v>16.936</v>
      </c>
      <c r="E14" s="57">
        <v>21.239000000000001</v>
      </c>
      <c r="F14" s="57">
        <v>16.108000000000001</v>
      </c>
      <c r="G14" s="57">
        <v>15.911999999999999</v>
      </c>
      <c r="H14" s="57">
        <v>14.146000000000001</v>
      </c>
      <c r="I14" s="57">
        <v>40.033000000000001</v>
      </c>
      <c r="J14" s="57">
        <v>30.302</v>
      </c>
      <c r="K14" s="57">
        <v>40.605999999999995</v>
      </c>
      <c r="L14" s="57">
        <v>26.698</v>
      </c>
      <c r="M14" s="57">
        <v>26.786999999999999</v>
      </c>
      <c r="N14" s="57">
        <v>27.668999999999997</v>
      </c>
      <c r="O14" s="57">
        <v>28.068999999999996</v>
      </c>
      <c r="P14" s="57">
        <v>28.247</v>
      </c>
      <c r="Q14" s="57">
        <v>27.364999999999998</v>
      </c>
      <c r="R14" s="57">
        <v>3.5999999999999997E-2</v>
      </c>
      <c r="S14" s="57"/>
      <c r="T14" s="57">
        <v>6.3349999999999991</v>
      </c>
      <c r="U14" s="57">
        <v>6.2610000000000001</v>
      </c>
      <c r="V14" s="57">
        <v>5.944</v>
      </c>
      <c r="W14" s="57">
        <v>4.1430000000000007</v>
      </c>
      <c r="X14" s="57">
        <v>6.5650000000000004</v>
      </c>
      <c r="Y14" s="57">
        <v>12.754999999999999</v>
      </c>
      <c r="Z14" s="58"/>
      <c r="AA14" s="59">
        <f t="shared" si="0"/>
        <v>459.24900000000008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38.579000000000008</v>
      </c>
      <c r="C16" s="62">
        <f t="shared" ref="C16:Z16" si="1">IF(LEN(C$2)&gt;0,SUM(C10:C15),"")</f>
        <v>18.513999999999999</v>
      </c>
      <c r="D16" s="62">
        <f t="shared" si="1"/>
        <v>16.936</v>
      </c>
      <c r="E16" s="62">
        <f t="shared" si="1"/>
        <v>21.239000000000001</v>
      </c>
      <c r="F16" s="62">
        <f t="shared" si="1"/>
        <v>16.108000000000001</v>
      </c>
      <c r="G16" s="62">
        <f t="shared" si="1"/>
        <v>15.911999999999999</v>
      </c>
      <c r="H16" s="62">
        <f t="shared" si="1"/>
        <v>14.146000000000001</v>
      </c>
      <c r="I16" s="62">
        <f t="shared" si="1"/>
        <v>40.033000000000001</v>
      </c>
      <c r="J16" s="62">
        <f t="shared" si="1"/>
        <v>30.302</v>
      </c>
      <c r="K16" s="62">
        <f t="shared" si="1"/>
        <v>40.606999999999992</v>
      </c>
      <c r="L16" s="62">
        <f t="shared" si="1"/>
        <v>26.698</v>
      </c>
      <c r="M16" s="62">
        <f t="shared" si="1"/>
        <v>26.786999999999999</v>
      </c>
      <c r="N16" s="62">
        <f t="shared" si="1"/>
        <v>27.668999999999997</v>
      </c>
      <c r="O16" s="62">
        <f t="shared" si="1"/>
        <v>28.068999999999996</v>
      </c>
      <c r="P16" s="62">
        <f t="shared" si="1"/>
        <v>28.247</v>
      </c>
      <c r="Q16" s="62">
        <f t="shared" si="1"/>
        <v>41.364999999999995</v>
      </c>
      <c r="R16" s="62">
        <f t="shared" si="1"/>
        <v>3.5999999999999997E-2</v>
      </c>
      <c r="S16" s="62">
        <f t="shared" si="1"/>
        <v>0</v>
      </c>
      <c r="T16" s="62">
        <f t="shared" si="1"/>
        <v>6.3349999999999991</v>
      </c>
      <c r="U16" s="62">
        <f t="shared" si="1"/>
        <v>6.2610000000000001</v>
      </c>
      <c r="V16" s="62">
        <f t="shared" si="1"/>
        <v>5.944</v>
      </c>
      <c r="W16" s="62">
        <f t="shared" si="1"/>
        <v>4.1430000000000007</v>
      </c>
      <c r="X16" s="62">
        <f t="shared" si="1"/>
        <v>6.5650000000000004</v>
      </c>
      <c r="Y16" s="62">
        <f t="shared" si="1"/>
        <v>12.754999999999999</v>
      </c>
      <c r="Z16" s="63" t="str">
        <f t="shared" si="1"/>
        <v/>
      </c>
      <c r="AA16" s="64">
        <f>SUM(AA10:AA15)</f>
        <v>473.25000000000006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6.532</v>
      </c>
      <c r="D19" s="72"/>
      <c r="E19" s="72">
        <v>6.5270000000000001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13.059000000000001</v>
      </c>
    </row>
    <row r="20" spans="1:27" ht="24.95" customHeight="1" x14ac:dyDescent="0.2">
      <c r="A20" s="75" t="s">
        <v>15</v>
      </c>
      <c r="B20" s="76">
        <v>6.25</v>
      </c>
      <c r="C20" s="77">
        <v>12.45</v>
      </c>
      <c r="D20" s="77">
        <v>12.81</v>
      </c>
      <c r="E20" s="77">
        <v>1.8</v>
      </c>
      <c r="F20" s="77">
        <v>10.422000000000001</v>
      </c>
      <c r="G20" s="77">
        <v>11.465999999999999</v>
      </c>
      <c r="H20" s="77">
        <v>10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6.85</v>
      </c>
      <c r="U20" s="77">
        <v>6.8</v>
      </c>
      <c r="V20" s="77">
        <v>11.2</v>
      </c>
      <c r="W20" s="77">
        <v>10.995999999999999</v>
      </c>
      <c r="X20" s="77">
        <v>5.6</v>
      </c>
      <c r="Y20" s="77">
        <v>1.1499999999999999</v>
      </c>
      <c r="Z20" s="78"/>
      <c r="AA20" s="79">
        <f t="shared" si="2"/>
        <v>107.794</v>
      </c>
    </row>
    <row r="21" spans="1:27" ht="24.95" customHeight="1" x14ac:dyDescent="0.2">
      <c r="A21" s="75" t="s">
        <v>16</v>
      </c>
      <c r="B21" s="80">
        <v>42.230999999999995</v>
      </c>
      <c r="C21" s="81">
        <v>43.981000000000002</v>
      </c>
      <c r="D21" s="81">
        <v>41.167000000000002</v>
      </c>
      <c r="E21" s="81">
        <v>46.489999999999995</v>
      </c>
      <c r="F21" s="81">
        <v>41.739000000000004</v>
      </c>
      <c r="G21" s="81">
        <v>48.743000000000002</v>
      </c>
      <c r="H21" s="81">
        <v>35.692</v>
      </c>
      <c r="I21" s="81">
        <v>14.205</v>
      </c>
      <c r="J21" s="81">
        <v>10</v>
      </c>
      <c r="K21" s="81">
        <v>10.074999999999999</v>
      </c>
      <c r="L21" s="81">
        <v>10.095000000000001</v>
      </c>
      <c r="M21" s="81">
        <v>10.007999999999999</v>
      </c>
      <c r="N21" s="81">
        <v>10</v>
      </c>
      <c r="O21" s="81">
        <v>10</v>
      </c>
      <c r="P21" s="81">
        <v>10</v>
      </c>
      <c r="Q21" s="81">
        <v>10</v>
      </c>
      <c r="R21" s="81">
        <v>1.8320000000000001</v>
      </c>
      <c r="S21" s="81">
        <v>23.158000000000001</v>
      </c>
      <c r="T21" s="81">
        <v>37.622999999999998</v>
      </c>
      <c r="U21" s="81">
        <v>42.591000000000001</v>
      </c>
      <c r="V21" s="81">
        <v>44.822000000000003</v>
      </c>
      <c r="W21" s="81">
        <v>36.951000000000001</v>
      </c>
      <c r="X21" s="81">
        <v>27.275000000000002</v>
      </c>
      <c r="Y21" s="81">
        <v>24.702000000000002</v>
      </c>
      <c r="Z21" s="78"/>
      <c r="AA21" s="79">
        <f t="shared" si="2"/>
        <v>633.38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48.480999999999995</v>
      </c>
      <c r="C25" s="88">
        <f t="shared" si="3"/>
        <v>62.963000000000001</v>
      </c>
      <c r="D25" s="88">
        <f t="shared" si="3"/>
        <v>53.977000000000004</v>
      </c>
      <c r="E25" s="88">
        <f t="shared" si="3"/>
        <v>54.816999999999993</v>
      </c>
      <c r="F25" s="88">
        <f t="shared" si="3"/>
        <v>52.161000000000001</v>
      </c>
      <c r="G25" s="88">
        <f t="shared" si="3"/>
        <v>60.209000000000003</v>
      </c>
      <c r="H25" s="88">
        <f t="shared" si="3"/>
        <v>45.692</v>
      </c>
      <c r="I25" s="88">
        <f t="shared" si="3"/>
        <v>14.205</v>
      </c>
      <c r="J25" s="88">
        <f t="shared" si="3"/>
        <v>10</v>
      </c>
      <c r="K25" s="88">
        <f t="shared" si="3"/>
        <v>10.074999999999999</v>
      </c>
      <c r="L25" s="88">
        <f t="shared" si="3"/>
        <v>10.095000000000001</v>
      </c>
      <c r="M25" s="88">
        <f t="shared" si="3"/>
        <v>10.007999999999999</v>
      </c>
      <c r="N25" s="88">
        <f t="shared" si="3"/>
        <v>10</v>
      </c>
      <c r="O25" s="88">
        <f t="shared" si="3"/>
        <v>10</v>
      </c>
      <c r="P25" s="88">
        <f t="shared" si="3"/>
        <v>10</v>
      </c>
      <c r="Q25" s="88">
        <f t="shared" si="3"/>
        <v>10</v>
      </c>
      <c r="R25" s="88">
        <f t="shared" si="3"/>
        <v>1.8320000000000001</v>
      </c>
      <c r="S25" s="88">
        <f t="shared" si="3"/>
        <v>23.158000000000001</v>
      </c>
      <c r="T25" s="88">
        <f t="shared" si="3"/>
        <v>44.472999999999999</v>
      </c>
      <c r="U25" s="88">
        <f t="shared" si="3"/>
        <v>49.390999999999998</v>
      </c>
      <c r="V25" s="88">
        <f t="shared" si="3"/>
        <v>56.022000000000006</v>
      </c>
      <c r="W25" s="88">
        <f t="shared" si="3"/>
        <v>47.947000000000003</v>
      </c>
      <c r="X25" s="88">
        <f t="shared" si="3"/>
        <v>32.875</v>
      </c>
      <c r="Y25" s="88">
        <f t="shared" si="3"/>
        <v>25.852</v>
      </c>
      <c r="Z25" s="89">
        <f t="shared" si="3"/>
        <v>0</v>
      </c>
      <c r="AA25" s="90">
        <f t="shared" si="3"/>
        <v>754.23299999999995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87.06</v>
      </c>
      <c r="C29" s="77">
        <v>81.477000000000004</v>
      </c>
      <c r="D29" s="77">
        <v>70.912999999999997</v>
      </c>
      <c r="E29" s="77">
        <v>76.055999999999997</v>
      </c>
      <c r="F29" s="77">
        <v>68.269000000000005</v>
      </c>
      <c r="G29" s="77">
        <v>76.120999999999995</v>
      </c>
      <c r="H29" s="77">
        <v>59.838000000000001</v>
      </c>
      <c r="I29" s="77">
        <v>54.238</v>
      </c>
      <c r="J29" s="77">
        <v>40.302</v>
      </c>
      <c r="K29" s="77">
        <v>50.682000000000002</v>
      </c>
      <c r="L29" s="77">
        <v>36.792999999999999</v>
      </c>
      <c r="M29" s="77">
        <v>36.795000000000002</v>
      </c>
      <c r="N29" s="77">
        <v>37.668999999999997</v>
      </c>
      <c r="O29" s="77">
        <v>38.069000000000003</v>
      </c>
      <c r="P29" s="77">
        <v>38.247</v>
      </c>
      <c r="Q29" s="77">
        <v>51.365000000000002</v>
      </c>
      <c r="R29" s="77">
        <v>1.8680000000000001</v>
      </c>
      <c r="S29" s="77">
        <v>23.158000000000001</v>
      </c>
      <c r="T29" s="77">
        <v>50.808</v>
      </c>
      <c r="U29" s="77">
        <v>55.652000000000001</v>
      </c>
      <c r="V29" s="77">
        <v>61.966000000000001</v>
      </c>
      <c r="W29" s="77">
        <v>52.09</v>
      </c>
      <c r="X29" s="77">
        <v>39.44</v>
      </c>
      <c r="Y29" s="77">
        <v>38.606999999999999</v>
      </c>
      <c r="Z29" s="78"/>
      <c r="AA29" s="79">
        <f>SUM(B29:Z29)</f>
        <v>1227.4829999999997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87.06</v>
      </c>
      <c r="C31" s="62">
        <f t="shared" si="4"/>
        <v>81.477000000000004</v>
      </c>
      <c r="D31" s="62">
        <f t="shared" si="4"/>
        <v>70.912999999999997</v>
      </c>
      <c r="E31" s="62">
        <f t="shared" si="4"/>
        <v>76.055999999999997</v>
      </c>
      <c r="F31" s="62">
        <f t="shared" si="4"/>
        <v>68.269000000000005</v>
      </c>
      <c r="G31" s="62">
        <f t="shared" si="4"/>
        <v>76.120999999999995</v>
      </c>
      <c r="H31" s="62">
        <f t="shared" si="4"/>
        <v>59.838000000000001</v>
      </c>
      <c r="I31" s="62">
        <f t="shared" si="4"/>
        <v>54.238</v>
      </c>
      <c r="J31" s="62">
        <f t="shared" si="4"/>
        <v>40.302</v>
      </c>
      <c r="K31" s="62">
        <f t="shared" si="4"/>
        <v>50.682000000000002</v>
      </c>
      <c r="L31" s="62">
        <f t="shared" si="4"/>
        <v>36.792999999999999</v>
      </c>
      <c r="M31" s="62">
        <f t="shared" si="4"/>
        <v>36.795000000000002</v>
      </c>
      <c r="N31" s="62">
        <f t="shared" si="4"/>
        <v>37.668999999999997</v>
      </c>
      <c r="O31" s="62">
        <f t="shared" si="4"/>
        <v>38.069000000000003</v>
      </c>
      <c r="P31" s="62">
        <f t="shared" si="4"/>
        <v>38.247</v>
      </c>
      <c r="Q31" s="62">
        <f t="shared" si="4"/>
        <v>51.365000000000002</v>
      </c>
      <c r="R31" s="62">
        <f t="shared" si="4"/>
        <v>1.8680000000000001</v>
      </c>
      <c r="S31" s="62">
        <f t="shared" si="4"/>
        <v>23.158000000000001</v>
      </c>
      <c r="T31" s="62">
        <f t="shared" si="4"/>
        <v>50.808</v>
      </c>
      <c r="U31" s="62">
        <f t="shared" si="4"/>
        <v>55.652000000000001</v>
      </c>
      <c r="V31" s="62">
        <f t="shared" si="4"/>
        <v>61.966000000000001</v>
      </c>
      <c r="W31" s="62">
        <f t="shared" si="4"/>
        <v>52.09</v>
      </c>
      <c r="X31" s="62">
        <f t="shared" si="4"/>
        <v>39.44</v>
      </c>
      <c r="Y31" s="62">
        <f t="shared" si="4"/>
        <v>38.606999999999999</v>
      </c>
      <c r="Z31" s="63">
        <f t="shared" si="4"/>
        <v>0</v>
      </c>
      <c r="AA31" s="64">
        <f t="shared" si="4"/>
        <v>1227.4829999999997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21.8</v>
      </c>
      <c r="E38" s="99"/>
      <c r="F38" s="99"/>
      <c r="G38" s="99"/>
      <c r="H38" s="99"/>
      <c r="I38" s="99"/>
      <c r="J38" s="99">
        <v>10.9</v>
      </c>
      <c r="K38" s="99"/>
      <c r="L38" s="99"/>
      <c r="M38" s="99">
        <v>30.2</v>
      </c>
      <c r="N38" s="99">
        <v>28.7</v>
      </c>
      <c r="O38" s="99">
        <v>21.7</v>
      </c>
      <c r="P38" s="99">
        <v>10.1</v>
      </c>
      <c r="Q38" s="99"/>
      <c r="R38" s="99">
        <v>22.7</v>
      </c>
      <c r="S38" s="99">
        <v>44.7</v>
      </c>
      <c r="T38" s="99"/>
      <c r="U38" s="99"/>
      <c r="V38" s="99"/>
      <c r="W38" s="99"/>
      <c r="X38" s="99"/>
      <c r="Y38" s="99"/>
      <c r="Z38" s="100"/>
      <c r="AA38" s="79">
        <f t="shared" si="5"/>
        <v>190.8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21.8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10.9</v>
      </c>
      <c r="K39" s="88">
        <f t="shared" si="6"/>
        <v>0</v>
      </c>
      <c r="L39" s="88">
        <f t="shared" si="6"/>
        <v>0</v>
      </c>
      <c r="M39" s="88">
        <f t="shared" si="6"/>
        <v>30.2</v>
      </c>
      <c r="N39" s="88">
        <f t="shared" si="6"/>
        <v>28.7</v>
      </c>
      <c r="O39" s="88">
        <f t="shared" si="6"/>
        <v>21.7</v>
      </c>
      <c r="P39" s="88">
        <f t="shared" si="6"/>
        <v>10.1</v>
      </c>
      <c r="Q39" s="88">
        <f t="shared" si="6"/>
        <v>0</v>
      </c>
      <c r="R39" s="88">
        <f t="shared" si="6"/>
        <v>22.7</v>
      </c>
      <c r="S39" s="88">
        <f t="shared" si="6"/>
        <v>44.7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21.8</v>
      </c>
      <c r="E46" s="99"/>
      <c r="F46" s="99"/>
      <c r="G46" s="99"/>
      <c r="H46" s="99"/>
      <c r="I46" s="99"/>
      <c r="J46" s="99">
        <v>10.9</v>
      </c>
      <c r="K46" s="99"/>
      <c r="L46" s="99"/>
      <c r="M46" s="99">
        <v>30.2</v>
      </c>
      <c r="N46" s="99">
        <v>28.7</v>
      </c>
      <c r="O46" s="99">
        <v>21.7</v>
      </c>
      <c r="P46" s="99">
        <v>10.1</v>
      </c>
      <c r="Q46" s="99"/>
      <c r="R46" s="99">
        <v>22.7</v>
      </c>
      <c r="S46" s="99">
        <v>44.7</v>
      </c>
      <c r="T46" s="99"/>
      <c r="U46" s="99"/>
      <c r="V46" s="99"/>
      <c r="W46" s="99"/>
      <c r="X46" s="99"/>
      <c r="Y46" s="99"/>
      <c r="Z46" s="100"/>
      <c r="AA46" s="79">
        <f t="shared" si="7"/>
        <v>190.8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21.8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10.9</v>
      </c>
      <c r="K48" s="88">
        <f t="shared" si="8"/>
        <v>0</v>
      </c>
      <c r="L48" s="88">
        <f t="shared" si="8"/>
        <v>0</v>
      </c>
      <c r="M48" s="88">
        <f t="shared" si="8"/>
        <v>30.2</v>
      </c>
      <c r="N48" s="88">
        <f t="shared" si="8"/>
        <v>28.7</v>
      </c>
      <c r="O48" s="88">
        <f t="shared" si="8"/>
        <v>21.7</v>
      </c>
      <c r="P48" s="88">
        <f t="shared" si="8"/>
        <v>10.1</v>
      </c>
      <c r="Q48" s="88">
        <f t="shared" si="8"/>
        <v>0</v>
      </c>
      <c r="R48" s="88">
        <f t="shared" si="8"/>
        <v>22.7</v>
      </c>
      <c r="S48" s="88">
        <f t="shared" si="8"/>
        <v>44.7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87.06</v>
      </c>
      <c r="C51" s="88">
        <f t="shared" si="10"/>
        <v>81.477000000000004</v>
      </c>
      <c r="D51" s="88">
        <f t="shared" si="10"/>
        <v>92.713000000000008</v>
      </c>
      <c r="E51" s="88">
        <f t="shared" si="10"/>
        <v>76.055999999999997</v>
      </c>
      <c r="F51" s="88">
        <f t="shared" si="10"/>
        <v>68.269000000000005</v>
      </c>
      <c r="G51" s="88">
        <f t="shared" si="10"/>
        <v>76.121000000000009</v>
      </c>
      <c r="H51" s="88">
        <f t="shared" si="10"/>
        <v>59.838000000000001</v>
      </c>
      <c r="I51" s="88">
        <f t="shared" si="10"/>
        <v>54.238</v>
      </c>
      <c r="J51" s="88">
        <f t="shared" si="10"/>
        <v>51.201999999999998</v>
      </c>
      <c r="K51" s="88">
        <f t="shared" si="10"/>
        <v>50.681999999999988</v>
      </c>
      <c r="L51" s="88">
        <f t="shared" si="10"/>
        <v>36.792999999999999</v>
      </c>
      <c r="M51" s="88">
        <f t="shared" si="10"/>
        <v>66.995000000000005</v>
      </c>
      <c r="N51" s="88">
        <f t="shared" si="10"/>
        <v>66.369</v>
      </c>
      <c r="O51" s="88">
        <f t="shared" si="10"/>
        <v>59.768999999999991</v>
      </c>
      <c r="P51" s="88">
        <f t="shared" si="10"/>
        <v>48.347000000000001</v>
      </c>
      <c r="Q51" s="88">
        <f t="shared" si="10"/>
        <v>51.364999999999995</v>
      </c>
      <c r="R51" s="88">
        <f t="shared" si="10"/>
        <v>24.567999999999998</v>
      </c>
      <c r="S51" s="88">
        <f t="shared" si="10"/>
        <v>67.858000000000004</v>
      </c>
      <c r="T51" s="88">
        <f t="shared" si="10"/>
        <v>50.808</v>
      </c>
      <c r="U51" s="88">
        <f t="shared" si="10"/>
        <v>55.652000000000001</v>
      </c>
      <c r="V51" s="88">
        <f t="shared" si="10"/>
        <v>61.966000000000008</v>
      </c>
      <c r="W51" s="88">
        <f t="shared" si="10"/>
        <v>52.09</v>
      </c>
      <c r="X51" s="88">
        <f t="shared" si="10"/>
        <v>39.44</v>
      </c>
      <c r="Y51" s="88">
        <f t="shared" si="10"/>
        <v>38.606999999999999</v>
      </c>
      <c r="Z51" s="89">
        <f t="shared" si="10"/>
        <v>0</v>
      </c>
      <c r="AA51" s="104">
        <f>SUM(B51:Z51)</f>
        <v>1418.2829999999997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-28.3</v>
      </c>
      <c r="D4" s="18">
        <v>21.8</v>
      </c>
      <c r="E4" s="18">
        <v>-70.8</v>
      </c>
      <c r="F4" s="18"/>
      <c r="G4" s="18">
        <v>-7.2</v>
      </c>
      <c r="H4" s="18">
        <v>-2.5</v>
      </c>
      <c r="I4" s="18"/>
      <c r="J4" s="18">
        <v>10.9</v>
      </c>
      <c r="K4" s="18">
        <v>-49.8</v>
      </c>
      <c r="L4" s="18">
        <v>-33.4</v>
      </c>
      <c r="M4" s="18">
        <v>30.2</v>
      </c>
      <c r="N4" s="18">
        <v>28.7</v>
      </c>
      <c r="O4" s="18">
        <v>21.7</v>
      </c>
      <c r="P4" s="18">
        <v>10.1</v>
      </c>
      <c r="Q4" s="18">
        <v>-50.1</v>
      </c>
      <c r="R4" s="18">
        <v>22.7</v>
      </c>
      <c r="S4" s="18">
        <v>44.7</v>
      </c>
      <c r="T4" s="18"/>
      <c r="U4" s="18"/>
      <c r="V4" s="18"/>
      <c r="W4" s="18"/>
      <c r="X4" s="18"/>
      <c r="Y4" s="18"/>
      <c r="Z4" s="19"/>
      <c r="AA4" s="111">
        <f>SUM(B4:Z4)</f>
        <v>-51.299999999999983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71.44</v>
      </c>
      <c r="C7" s="117">
        <v>69.959999999999994</v>
      </c>
      <c r="D7" s="117">
        <v>70.52</v>
      </c>
      <c r="E7" s="117">
        <v>51</v>
      </c>
      <c r="F7" s="117">
        <v>69.06</v>
      </c>
      <c r="G7" s="117">
        <v>71.11</v>
      </c>
      <c r="H7" s="117">
        <v>75</v>
      </c>
      <c r="I7" s="117">
        <v>10.45</v>
      </c>
      <c r="J7" s="117">
        <v>0.1</v>
      </c>
      <c r="K7" s="117">
        <v>0.01</v>
      </c>
      <c r="L7" s="117">
        <v>0.01</v>
      </c>
      <c r="M7" s="117">
        <v>0</v>
      </c>
      <c r="N7" s="117">
        <v>0</v>
      </c>
      <c r="O7" s="117">
        <v>0</v>
      </c>
      <c r="P7" s="117">
        <v>0</v>
      </c>
      <c r="Q7" s="117">
        <v>0.01</v>
      </c>
      <c r="R7" s="117">
        <v>46.12</v>
      </c>
      <c r="S7" s="117">
        <v>75.069999999999993</v>
      </c>
      <c r="T7" s="117">
        <v>68.010000000000005</v>
      </c>
      <c r="U7" s="117">
        <v>68.42</v>
      </c>
      <c r="V7" s="117">
        <v>70</v>
      </c>
      <c r="W7" s="117">
        <v>68.680000000000007</v>
      </c>
      <c r="X7" s="117">
        <v>63.1</v>
      </c>
      <c r="Y7" s="117">
        <v>62</v>
      </c>
      <c r="Z7" s="118"/>
      <c r="AA7" s="119">
        <f>IF(SUM(B7:Z7)&lt;&gt;0,AVERAGEIF(B7:Z7,"&lt;&gt;"""),"")</f>
        <v>42.086249999999993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28.3</v>
      </c>
      <c r="D15" s="133"/>
      <c r="E15" s="133">
        <v>70.8</v>
      </c>
      <c r="F15" s="133"/>
      <c r="G15" s="133">
        <v>7.2</v>
      </c>
      <c r="H15" s="133">
        <v>2.5</v>
      </c>
      <c r="I15" s="133"/>
      <c r="J15" s="133"/>
      <c r="K15" s="133">
        <v>49.8</v>
      </c>
      <c r="L15" s="133">
        <v>33.4</v>
      </c>
      <c r="M15" s="133"/>
      <c r="N15" s="133"/>
      <c r="O15" s="133"/>
      <c r="P15" s="133"/>
      <c r="Q15" s="133">
        <v>50.1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28.3</v>
      </c>
      <c r="D16" s="135">
        <f t="shared" si="1"/>
        <v>0</v>
      </c>
      <c r="E16" s="135">
        <f t="shared" si="1"/>
        <v>70.8</v>
      </c>
      <c r="F16" s="135">
        <f t="shared" si="1"/>
        <v>0</v>
      </c>
      <c r="G16" s="135">
        <f t="shared" si="1"/>
        <v>7.2</v>
      </c>
      <c r="H16" s="135">
        <f t="shared" si="1"/>
        <v>2.5</v>
      </c>
      <c r="I16" s="135">
        <f t="shared" si="1"/>
        <v>0</v>
      </c>
      <c r="J16" s="135">
        <f t="shared" si="1"/>
        <v>0</v>
      </c>
      <c r="K16" s="135">
        <f t="shared" si="1"/>
        <v>49.8</v>
      </c>
      <c r="L16" s="135">
        <f t="shared" si="1"/>
        <v>33.4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21.8</v>
      </c>
      <c r="E23" s="133"/>
      <c r="F23" s="133"/>
      <c r="G23" s="133"/>
      <c r="H23" s="133"/>
      <c r="I23" s="133"/>
      <c r="J23" s="133">
        <v>10.9</v>
      </c>
      <c r="K23" s="133"/>
      <c r="L23" s="133"/>
      <c r="M23" s="133">
        <v>30.2</v>
      </c>
      <c r="N23" s="133">
        <v>28.7</v>
      </c>
      <c r="O23" s="133">
        <v>21.7</v>
      </c>
      <c r="P23" s="133">
        <v>10.1</v>
      </c>
      <c r="Q23" s="133"/>
      <c r="R23" s="133">
        <v>22.7</v>
      </c>
      <c r="S23" s="133">
        <v>44.7</v>
      </c>
      <c r="T23" s="133"/>
      <c r="U23" s="133"/>
      <c r="V23" s="133"/>
      <c r="W23" s="133"/>
      <c r="X23" s="133"/>
      <c r="Y23" s="133"/>
      <c r="Z23" s="131"/>
      <c r="AA23" s="132">
        <f t="shared" si="2"/>
        <v>190.8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21.8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10.9</v>
      </c>
      <c r="K24" s="135">
        <f t="shared" si="3"/>
        <v>0</v>
      </c>
      <c r="L24" s="135">
        <f t="shared" si="3"/>
        <v>0</v>
      </c>
      <c r="M24" s="135">
        <f t="shared" si="3"/>
        <v>30.2</v>
      </c>
      <c r="N24" s="135">
        <f t="shared" si="3"/>
        <v>28.7</v>
      </c>
      <c r="O24" s="135">
        <f t="shared" si="3"/>
        <v>21.7</v>
      </c>
      <c r="P24" s="135">
        <f t="shared" si="3"/>
        <v>10.1</v>
      </c>
      <c r="Q24" s="135">
        <f t="shared" si="3"/>
        <v>0</v>
      </c>
      <c r="R24" s="135">
        <f t="shared" si="3"/>
        <v>22.7</v>
      </c>
      <c r="S24" s="135">
        <f t="shared" si="3"/>
        <v>44.7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2024-03-23T21:25:28Z</dcterms:created>
  <dcterms:modified xsi:type="dcterms:W3CDTF">2024-03-23T21:25:29Z</dcterms:modified>
</cp:coreProperties>
</file>