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<sst xmlns="http://schemas.openxmlformats.org/spreadsheetml/2006/main" count="117" uniqueCount="53">
  <si>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22/03/2024 23:18:37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</si>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</sst>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43-4A08-BB90-0943242C2B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43-4A08-BB90-0943242C2B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62.645000000000003</c:v>
                </c:pt>
                <c:pt idx="1">
                  <c:v>53.518000000000001</c:v>
                </c:pt>
                <c:pt idx="2">
                  <c:v>61.745999999999995</c:v>
                </c:pt>
                <c:pt idx="3">
                  <c:v>63.751999999999995</c:v>
                </c:pt>
                <c:pt idx="4">
                  <c:v>65.897999999999996</c:v>
                </c:pt>
                <c:pt idx="5">
                  <c:v>66.325999999999993</c:v>
                </c:pt>
                <c:pt idx="16">
                  <c:v>8.0820000000000007</c:v>
                </c:pt>
                <c:pt idx="17">
                  <c:v>26.646999999999998</c:v>
                </c:pt>
                <c:pt idx="18">
                  <c:v>23.429000000000002</c:v>
                </c:pt>
                <c:pt idx="19">
                  <c:v>18.89</c:v>
                </c:pt>
                <c:pt idx="20">
                  <c:v>24.183</c:v>
                </c:pt>
                <c:pt idx="21">
                  <c:v>30.566999999999997</c:v>
                </c:pt>
                <c:pt idx="22">
                  <c:v>29.139000000000003</c:v>
                </c:pt>
                <c:pt idx="23">
                  <c:v>28.711999999999996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43-4A08-BB90-0943242C2B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43-4A08-BB90-0943242C2B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49.066000000000003</c:v>
                </c:pt>
                <c:pt idx="7">
                  <c:v>67.393999999999991</c:v>
                </c:pt>
                <c:pt idx="8">
                  <c:v>52.594000000000001</c:v>
                </c:pt>
                <c:pt idx="9">
                  <c:v>26.253</c:v>
                </c:pt>
                <c:pt idx="10">
                  <c:v>9.3789999999999996</c:v>
                </c:pt>
                <c:pt idx="11">
                  <c:v>10.529</c:v>
                </c:pt>
                <c:pt idx="12">
                  <c:v>39.004999999999995</c:v>
                </c:pt>
                <c:pt idx="13">
                  <c:v>31.708000000000002</c:v>
                </c:pt>
                <c:pt idx="14">
                  <c:v>20.55</c:v>
                </c:pt>
                <c:pt idx="15">
                  <c:v>28.056000000000001</c:v>
                </c:pt>
                <c:pt idx="16">
                  <c:v>16.093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43-4A08-BB90-0943242C2B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43-4A08-BB90-0943242C2B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43-4A08-BB90-0943242C2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62.644999999999989</c:v>
                </c:pt>
                <c:pt idx="1">
                  <c:v>53.608000000000004</c:v>
                </c:pt>
                <c:pt idx="2">
                  <c:v>61.746000000000002</c:v>
                </c:pt>
                <c:pt idx="3">
                  <c:v>63.752000000000002</c:v>
                </c:pt>
                <c:pt idx="4">
                  <c:v>65.897999999999982</c:v>
                </c:pt>
                <c:pt idx="5">
                  <c:v>66.325999999999993</c:v>
                </c:pt>
                <c:pt idx="6">
                  <c:v>49.863999999999997</c:v>
                </c:pt>
                <c:pt idx="7">
                  <c:v>67.394000000000005</c:v>
                </c:pt>
                <c:pt idx="8">
                  <c:v>52.693999999999996</c:v>
                </c:pt>
                <c:pt idx="9">
                  <c:v>26.703000000000003</c:v>
                </c:pt>
                <c:pt idx="10">
                  <c:v>35.03</c:v>
                </c:pt>
                <c:pt idx="11">
                  <c:v>22.618000000000002</c:v>
                </c:pt>
                <c:pt idx="12">
                  <c:v>44.54</c:v>
                </c:pt>
                <c:pt idx="13">
                  <c:v>37.707999999999998</c:v>
                </c:pt>
                <c:pt idx="14">
                  <c:v>29.943999999999999</c:v>
                </c:pt>
                <c:pt idx="15">
                  <c:v>28.097999999999999</c:v>
                </c:pt>
                <c:pt idx="16">
                  <c:v>24.152999999999999</c:v>
                </c:pt>
                <c:pt idx="17">
                  <c:v>26.869</c:v>
                </c:pt>
                <c:pt idx="18">
                  <c:v>23.429000000000002</c:v>
                </c:pt>
                <c:pt idx="19">
                  <c:v>18.89</c:v>
                </c:pt>
                <c:pt idx="20">
                  <c:v>24.183</c:v>
                </c:pt>
                <c:pt idx="21">
                  <c:v>30.566999999999997</c:v>
                </c:pt>
                <c:pt idx="22">
                  <c:v>29.138999999999999</c:v>
                </c:pt>
                <c:pt idx="23">
                  <c:v>28.712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43-4A08-BB90-0943242C2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67.87</c:v>
                </c:pt>
                <c:pt idx="1">
                  <c:v>67.73</c:v>
                </c:pt>
                <c:pt idx="2">
                  <c:v>68.38</c:v>
                </c:pt>
                <c:pt idx="3">
                  <c:v>69.290000000000006</c:v>
                </c:pt>
                <c:pt idx="4">
                  <c:v>67.81</c:v>
                </c:pt>
                <c:pt idx="5">
                  <c:v>67.81</c:v>
                </c:pt>
                <c:pt idx="6">
                  <c:v>60.19</c:v>
                </c:pt>
                <c:pt idx="7">
                  <c:v>60.81</c:v>
                </c:pt>
                <c:pt idx="8">
                  <c:v>35.450000000000003</c:v>
                </c:pt>
                <c:pt idx="9">
                  <c:v>16.649999999999999</c:v>
                </c:pt>
                <c:pt idx="10">
                  <c:v>0.65</c:v>
                </c:pt>
                <c:pt idx="11">
                  <c:v>0.7</c:v>
                </c:pt>
                <c:pt idx="12">
                  <c:v>3.81</c:v>
                </c:pt>
                <c:pt idx="13">
                  <c:v>3.74</c:v>
                </c:pt>
                <c:pt idx="14">
                  <c:v>37.08</c:v>
                </c:pt>
                <c:pt idx="15">
                  <c:v>55.9</c:v>
                </c:pt>
                <c:pt idx="16">
                  <c:v>60</c:v>
                </c:pt>
                <c:pt idx="17">
                  <c:v>69.400000000000006</c:v>
                </c:pt>
                <c:pt idx="18">
                  <c:v>69.62</c:v>
                </c:pt>
                <c:pt idx="19">
                  <c:v>67.849999999999994</c:v>
                </c:pt>
                <c:pt idx="20">
                  <c:v>67.94</c:v>
                </c:pt>
                <c:pt idx="21">
                  <c:v>71</c:v>
                </c:pt>
                <c:pt idx="22">
                  <c:v>70</c:v>
                </c:pt>
                <c:pt idx="23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43-4A08-BB90-0943242C2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62.644999999999996</v>
      </c>
      <c r="C4" s="18">
        <v>53.608000000000004</v>
      </c>
      <c r="D4" s="18">
        <v>61.745999999999995</v>
      </c>
      <c r="E4" s="18">
        <v>63.751999999999995</v>
      </c>
      <c r="F4" s="18">
        <v>65.897999999999996</v>
      </c>
      <c r="G4" s="18">
        <v>66.325999999999993</v>
      </c>
      <c r="H4" s="18">
        <v>49.863999999999997</v>
      </c>
      <c r="I4" s="18">
        <v>67.393999999999991</v>
      </c>
      <c r="J4" s="18">
        <v>52.694000000000003</v>
      </c>
      <c r="K4" s="18">
        <v>26.702999999999999</v>
      </c>
      <c r="L4" s="18">
        <v>35.03</v>
      </c>
      <c r="M4" s="18">
        <v>22.618000000000002</v>
      </c>
      <c r="N4" s="18">
        <v>44.54</v>
      </c>
      <c r="O4" s="18">
        <v>37.708000000000006</v>
      </c>
      <c r="P4" s="18">
        <v>29.950000000000003</v>
      </c>
      <c r="Q4" s="18">
        <v>28.056000000000001</v>
      </c>
      <c r="R4" s="18">
        <v>24.175000000000004</v>
      </c>
      <c r="S4" s="18">
        <v>26.869</v>
      </c>
      <c r="T4" s="18">
        <v>23.429000000000002</v>
      </c>
      <c r="U4" s="18">
        <v>18.89</v>
      </c>
      <c r="V4" s="18">
        <v>24.183</v>
      </c>
      <c r="W4" s="18">
        <v>30.566999999999997</v>
      </c>
      <c r="X4" s="18">
        <v>29.139000000000003</v>
      </c>
      <c r="Y4" s="18">
        <v>28.711999999999996</v>
      </c>
      <c r="Z4" s="19"/>
      <c r="AA4" s="20">
        <f>SUM(B4:Z4)</f>
        <v>974.49599999999998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67.87</v>
      </c>
      <c r="C7" s="28">
        <v>67.73</v>
      </c>
      <c r="D7" s="28">
        <v>68.38</v>
      </c>
      <c r="E7" s="28">
        <v>69.290000000000006</v>
      </c>
      <c r="F7" s="28">
        <v>67.81</v>
      </c>
      <c r="G7" s="28">
        <v>67.81</v>
      </c>
      <c r="H7" s="28">
        <v>60.19</v>
      </c>
      <c r="I7" s="28">
        <v>60.81</v>
      </c>
      <c r="J7" s="28">
        <v>35.450000000000003</v>
      </c>
      <c r="K7" s="28">
        <v>16.649999999999999</v>
      </c>
      <c r="L7" s="28">
        <v>0.65</v>
      </c>
      <c r="M7" s="28">
        <v>0.7</v>
      </c>
      <c r="N7" s="28">
        <v>3.81</v>
      </c>
      <c r="O7" s="28">
        <v>3.74</v>
      </c>
      <c r="P7" s="28">
        <v>37.08</v>
      </c>
      <c r="Q7" s="28">
        <v>55.9</v>
      </c>
      <c r="R7" s="28">
        <v>60</v>
      </c>
      <c r="S7" s="28">
        <v>69.400000000000006</v>
      </c>
      <c r="T7" s="28">
        <v>69.62</v>
      </c>
      <c r="U7" s="28">
        <v>67.849999999999994</v>
      </c>
      <c r="V7" s="28">
        <v>67.94</v>
      </c>
      <c r="W7" s="28">
        <v>71</v>
      </c>
      <c r="X7" s="28">
        <v>70</v>
      </c>
      <c r="Y7" s="28">
        <v>66</v>
      </c>
      <c r="Z7" s="29"/>
      <c r="AA7" s="30">
        <f>IF(SUM(B7:Z7)&lt;&gt;0,AVERAGEIF(B7:Z7,"&lt;&gt;"""),"")</f>
        <v>51.07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62.645000000000003</v>
      </c>
      <c r="C12" s="52">
        <v>53.518000000000001</v>
      </c>
      <c r="D12" s="52">
        <v>61.745999999999995</v>
      </c>
      <c r="E12" s="52">
        <v>63.751999999999995</v>
      </c>
      <c r="F12" s="52">
        <v>65.897999999999996</v>
      </c>
      <c r="G12" s="52">
        <v>66.325999999999993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8.0820000000000007</v>
      </c>
      <c r="S12" s="52">
        <v>26.646999999999998</v>
      </c>
      <c r="T12" s="52">
        <v>23.429000000000002</v>
      </c>
      <c r="U12" s="52">
        <v>18.89</v>
      </c>
      <c r="V12" s="52">
        <v>24.183</v>
      </c>
      <c r="W12" s="52">
        <v>30.566999999999997</v>
      </c>
      <c r="X12" s="52">
        <v>29.139000000000003</v>
      </c>
      <c r="Y12" s="52">
        <v>28.711999999999996</v>
      </c>
      <c r="Z12" s="53"/>
      <c r="AA12" s="54">
        <f t="shared" si="0"/>
        <v>563.53399999999999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49.066000000000003</v>
      </c>
      <c r="I14" s="57">
        <v>67.393999999999991</v>
      </c>
      <c r="J14" s="57">
        <v>52.594000000000001</v>
      </c>
      <c r="K14" s="57">
        <v>26.253</v>
      </c>
      <c r="L14" s="57">
        <v>9.3789999999999996</v>
      </c>
      <c r="M14" s="57">
        <v>10.529</v>
      </c>
      <c r="N14" s="57">
        <v>39.004999999999995</v>
      </c>
      <c r="O14" s="57">
        <v>31.708000000000002</v>
      </c>
      <c r="P14" s="57">
        <v>20.55</v>
      </c>
      <c r="Q14" s="57">
        <v>28.056000000000001</v>
      </c>
      <c r="R14" s="57">
        <v>16.093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350.62700000000001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62.645000000000003</v>
      </c>
      <c r="C16" s="62">
        <f t="shared" ref="C16:Z16" si="1">IF(LEN(C$2)&gt;0,SUM(C10:C15),"")</f>
        <v>53.518000000000001</v>
      </c>
      <c r="D16" s="62">
        <f t="shared" si="1"/>
        <v>61.745999999999995</v>
      </c>
      <c r="E16" s="62">
        <f t="shared" si="1"/>
        <v>63.751999999999995</v>
      </c>
      <c r="F16" s="62">
        <f t="shared" si="1"/>
        <v>65.897999999999996</v>
      </c>
      <c r="G16" s="62">
        <f t="shared" si="1"/>
        <v>66.325999999999993</v>
      </c>
      <c r="H16" s="62">
        <f t="shared" si="1"/>
        <v>49.066000000000003</v>
      </c>
      <c r="I16" s="62">
        <f t="shared" si="1"/>
        <v>67.393999999999991</v>
      </c>
      <c r="J16" s="62">
        <f t="shared" si="1"/>
        <v>52.594000000000001</v>
      </c>
      <c r="K16" s="62">
        <f t="shared" si="1"/>
        <v>26.253</v>
      </c>
      <c r="L16" s="62">
        <f t="shared" si="1"/>
        <v>9.3789999999999996</v>
      </c>
      <c r="M16" s="62">
        <f t="shared" si="1"/>
        <v>10.529</v>
      </c>
      <c r="N16" s="62">
        <f t="shared" si="1"/>
        <v>39.004999999999995</v>
      </c>
      <c r="O16" s="62">
        <f t="shared" si="1"/>
        <v>31.708000000000002</v>
      </c>
      <c r="P16" s="62">
        <f t="shared" si="1"/>
        <v>20.55</v>
      </c>
      <c r="Q16" s="62">
        <f t="shared" si="1"/>
        <v>28.056000000000001</v>
      </c>
      <c r="R16" s="62">
        <f t="shared" si="1"/>
        <v>24.175000000000001</v>
      </c>
      <c r="S16" s="62">
        <f t="shared" si="1"/>
        <v>26.646999999999998</v>
      </c>
      <c r="T16" s="62">
        <f t="shared" si="1"/>
        <v>23.429000000000002</v>
      </c>
      <c r="U16" s="62">
        <f t="shared" si="1"/>
        <v>18.89</v>
      </c>
      <c r="V16" s="62">
        <f t="shared" si="1"/>
        <v>24.183</v>
      </c>
      <c r="W16" s="62">
        <f t="shared" si="1"/>
        <v>30.566999999999997</v>
      </c>
      <c r="X16" s="62">
        <f t="shared" si="1"/>
        <v>29.139000000000003</v>
      </c>
      <c r="Y16" s="62">
        <f t="shared" si="1"/>
        <v>28.711999999999996</v>
      </c>
      <c r="Z16" s="63" t="str">
        <f t="shared" si="1"/>
        <v/>
      </c>
      <c r="AA16" s="64">
        <f>SUM(AA10:AA15)</f>
        <v>914.16100000000006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0.09</v>
      </c>
      <c r="D20" s="77"/>
      <c r="E20" s="77"/>
      <c r="F20" s="77"/>
      <c r="G20" s="77"/>
      <c r="H20" s="77"/>
      <c r="I20" s="77"/>
      <c r="J20" s="77"/>
      <c r="K20" s="77"/>
      <c r="L20" s="77">
        <v>8.3209999999999997</v>
      </c>
      <c r="M20" s="77">
        <v>6.1890000000000001</v>
      </c>
      <c r="N20" s="77">
        <v>5.2850000000000001</v>
      </c>
      <c r="O20" s="77">
        <v>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25.884999999999998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0.79800000000000004</v>
      </c>
      <c r="I21" s="81"/>
      <c r="J21" s="81">
        <v>0.1</v>
      </c>
      <c r="K21" s="81">
        <v>0.45</v>
      </c>
      <c r="L21" s="81">
        <v>17.330000000000002</v>
      </c>
      <c r="M21" s="81">
        <v>5.9</v>
      </c>
      <c r="N21" s="81">
        <v>0.25</v>
      </c>
      <c r="O21" s="81"/>
      <c r="P21" s="81">
        <v>9.4</v>
      </c>
      <c r="Q21" s="81"/>
      <c r="R21" s="81"/>
      <c r="S21" s="81">
        <v>0.222</v>
      </c>
      <c r="T21" s="81"/>
      <c r="U21" s="81"/>
      <c r="V21" s="81"/>
      <c r="W21" s="81"/>
      <c r="X21" s="81"/>
      <c r="Y21" s="81"/>
      <c r="Z21" s="78"/>
      <c r="AA21" s="79">
        <f t="shared" si="2"/>
        <v>34.450000000000003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0.09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0.79800000000000004</v>
      </c>
      <c r="I25" s="88">
        <f t="shared" si="3"/>
        <v>0</v>
      </c>
      <c r="J25" s="88">
        <f t="shared" si="3"/>
        <v>0.1</v>
      </c>
      <c r="K25" s="88">
        <f t="shared" si="3"/>
        <v>0.45</v>
      </c>
      <c r="L25" s="88">
        <f t="shared" si="3"/>
        <v>25.651000000000003</v>
      </c>
      <c r="M25" s="88">
        <f t="shared" si="3"/>
        <v>12.089</v>
      </c>
      <c r="N25" s="88">
        <f t="shared" si="3"/>
        <v>5.5350000000000001</v>
      </c>
      <c r="O25" s="88">
        <f t="shared" si="3"/>
        <v>6</v>
      </c>
      <c r="P25" s="88">
        <f t="shared" si="3"/>
        <v>9.4</v>
      </c>
      <c r="Q25" s="88">
        <f t="shared" si="3"/>
        <v>0</v>
      </c>
      <c r="R25" s="88">
        <f t="shared" si="3"/>
        <v>0</v>
      </c>
      <c r="S25" s="88">
        <f t="shared" si="3"/>
        <v>0.222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60.335000000000001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62.645000000000003</v>
      </c>
      <c r="C29" s="77">
        <v>53.607999999999997</v>
      </c>
      <c r="D29" s="77">
        <v>61.746000000000002</v>
      </c>
      <c r="E29" s="77">
        <v>63.752000000000002</v>
      </c>
      <c r="F29" s="77">
        <v>65.897999999999996</v>
      </c>
      <c r="G29" s="77">
        <v>66.325999999999993</v>
      </c>
      <c r="H29" s="77">
        <v>49.863999999999997</v>
      </c>
      <c r="I29" s="77">
        <v>67.394000000000005</v>
      </c>
      <c r="J29" s="77">
        <v>52.694000000000003</v>
      </c>
      <c r="K29" s="77">
        <v>26.702999999999999</v>
      </c>
      <c r="L29" s="77">
        <v>35.03</v>
      </c>
      <c r="M29" s="77">
        <v>22.617999999999999</v>
      </c>
      <c r="N29" s="77">
        <v>44.54</v>
      </c>
      <c r="O29" s="77">
        <v>37.707999999999998</v>
      </c>
      <c r="P29" s="77">
        <v>29.95</v>
      </c>
      <c r="Q29" s="77">
        <v>28.056000000000001</v>
      </c>
      <c r="R29" s="77">
        <v>24.175000000000001</v>
      </c>
      <c r="S29" s="77">
        <v>26.869</v>
      </c>
      <c r="T29" s="77">
        <v>23.428999999999998</v>
      </c>
      <c r="U29" s="77">
        <v>18.89</v>
      </c>
      <c r="V29" s="77">
        <v>24.183</v>
      </c>
      <c r="W29" s="77">
        <v>30.567</v>
      </c>
      <c r="X29" s="77">
        <v>29.138999999999999</v>
      </c>
      <c r="Y29" s="77">
        <v>28.712</v>
      </c>
      <c r="Z29" s="78"/>
      <c r="AA29" s="79">
        <f>SUM(B29:Z29)</f>
        <v>974.49599999999998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62.645000000000003</v>
      </c>
      <c r="C31" s="62">
        <f t="shared" ref="C31:Z31" si="4">IF(LEN(C$2)&gt;0,SUM(C28:C30),"")</f>
        <v>53.607999999999997</v>
      </c>
      <c r="D31" s="62">
        <f t="shared" si="4"/>
        <v>61.746000000000002</v>
      </c>
      <c r="E31" s="62">
        <f t="shared" si="4"/>
        <v>63.752000000000002</v>
      </c>
      <c r="F31" s="62">
        <f t="shared" si="4"/>
        <v>65.897999999999996</v>
      </c>
      <c r="G31" s="62">
        <f t="shared" si="4"/>
        <v>66.325999999999993</v>
      </c>
      <c r="H31" s="62">
        <f t="shared" si="4"/>
        <v>49.863999999999997</v>
      </c>
      <c r="I31" s="62">
        <f t="shared" si="4"/>
        <v>67.394000000000005</v>
      </c>
      <c r="J31" s="62">
        <f t="shared" si="4"/>
        <v>52.694000000000003</v>
      </c>
      <c r="K31" s="62">
        <f t="shared" si="4"/>
        <v>26.702999999999999</v>
      </c>
      <c r="L31" s="62">
        <f t="shared" si="4"/>
        <v>35.03</v>
      </c>
      <c r="M31" s="62">
        <f t="shared" si="4"/>
        <v>22.617999999999999</v>
      </c>
      <c r="N31" s="62">
        <f t="shared" si="4"/>
        <v>44.54</v>
      </c>
      <c r="O31" s="62">
        <f t="shared" si="4"/>
        <v>37.707999999999998</v>
      </c>
      <c r="P31" s="62">
        <f t="shared" si="4"/>
        <v>29.95</v>
      </c>
      <c r="Q31" s="62">
        <f t="shared" si="4"/>
        <v>28.056000000000001</v>
      </c>
      <c r="R31" s="62">
        <f t="shared" si="4"/>
        <v>24.175000000000001</v>
      </c>
      <c r="S31" s="62">
        <f t="shared" si="4"/>
        <v>26.869</v>
      </c>
      <c r="T31" s="62">
        <f t="shared" si="4"/>
        <v>23.428999999999998</v>
      </c>
      <c r="U31" s="62">
        <f t="shared" si="4"/>
        <v>18.89</v>
      </c>
      <c r="V31" s="62">
        <f t="shared" si="4"/>
        <v>24.183</v>
      </c>
      <c r="W31" s="62">
        <f t="shared" si="4"/>
        <v>30.567</v>
      </c>
      <c r="X31" s="62">
        <f t="shared" si="4"/>
        <v>29.138999999999999</v>
      </c>
      <c r="Y31" s="62">
        <f t="shared" si="4"/>
        <v>28.712</v>
      </c>
      <c r="Z31" s="63" t="str">
        <f t="shared" si="4"/>
        <v/>
      </c>
      <c r="AA31" s="64">
        <f>SUM(AA28:AA30)</f>
        <v>974.49599999999998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62.645000000000003</v>
      </c>
      <c r="C51" s="88">
        <f t="shared" si="10"/>
        <v>53.608000000000004</v>
      </c>
      <c r="D51" s="88">
        <f t="shared" si="10"/>
        <v>61.745999999999995</v>
      </c>
      <c r="E51" s="88">
        <f t="shared" si="10"/>
        <v>63.751999999999995</v>
      </c>
      <c r="F51" s="88">
        <f t="shared" si="10"/>
        <v>65.897999999999996</v>
      </c>
      <c r="G51" s="88">
        <f t="shared" si="10"/>
        <v>66.325999999999993</v>
      </c>
      <c r="H51" s="88">
        <f t="shared" si="10"/>
        <v>49.864000000000004</v>
      </c>
      <c r="I51" s="88">
        <f t="shared" si="10"/>
        <v>67.393999999999991</v>
      </c>
      <c r="J51" s="88">
        <f t="shared" si="10"/>
        <v>52.694000000000003</v>
      </c>
      <c r="K51" s="88">
        <f t="shared" si="10"/>
        <v>26.702999999999999</v>
      </c>
      <c r="L51" s="88">
        <f t="shared" si="10"/>
        <v>35.03</v>
      </c>
      <c r="M51" s="88">
        <f t="shared" si="10"/>
        <v>22.618000000000002</v>
      </c>
      <c r="N51" s="88">
        <f t="shared" si="10"/>
        <v>44.539999999999992</v>
      </c>
      <c r="O51" s="88">
        <f t="shared" si="10"/>
        <v>37.707999999999998</v>
      </c>
      <c r="P51" s="88">
        <f t="shared" si="10"/>
        <v>29.950000000000003</v>
      </c>
      <c r="Q51" s="88">
        <f t="shared" si="10"/>
        <v>28.056000000000001</v>
      </c>
      <c r="R51" s="88">
        <f t="shared" si="10"/>
        <v>24.175000000000001</v>
      </c>
      <c r="S51" s="88">
        <f t="shared" si="10"/>
        <v>26.869</v>
      </c>
      <c r="T51" s="88">
        <f t="shared" si="10"/>
        <v>23.429000000000002</v>
      </c>
      <c r="U51" s="88">
        <f t="shared" si="10"/>
        <v>18.89</v>
      </c>
      <c r="V51" s="88">
        <f t="shared" si="10"/>
        <v>24.183</v>
      </c>
      <c r="W51" s="88">
        <f t="shared" si="10"/>
        <v>30.566999999999997</v>
      </c>
      <c r="X51" s="88">
        <f t="shared" si="10"/>
        <v>29.139000000000003</v>
      </c>
      <c r="Y51" s="88">
        <f t="shared" si="10"/>
        <v>28.711999999999996</v>
      </c>
      <c r="Z51" s="89" t="str">
        <f t="shared" si="10"/>
        <v/>
      </c>
      <c r="AA51" s="104">
        <f>SUM(B51:Z51)</f>
        <v>974.49599999999998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62.644999999999989</v>
      </c>
      <c r="C4" s="18">
        <v>53.608000000000004</v>
      </c>
      <c r="D4" s="18">
        <v>61.746000000000002</v>
      </c>
      <c r="E4" s="18">
        <v>63.752000000000002</v>
      </c>
      <c r="F4" s="18">
        <v>65.897999999999982</v>
      </c>
      <c r="G4" s="18">
        <v>66.325999999999993</v>
      </c>
      <c r="H4" s="18">
        <v>49.863999999999997</v>
      </c>
      <c r="I4" s="18">
        <v>67.394000000000005</v>
      </c>
      <c r="J4" s="18">
        <v>52.693999999999996</v>
      </c>
      <c r="K4" s="18">
        <v>26.703000000000003</v>
      </c>
      <c r="L4" s="18">
        <v>35.03</v>
      </c>
      <c r="M4" s="18">
        <v>22.618000000000002</v>
      </c>
      <c r="N4" s="18">
        <v>44.54</v>
      </c>
      <c r="O4" s="18">
        <v>37.707999999999998</v>
      </c>
      <c r="P4" s="18">
        <v>29.943999999999999</v>
      </c>
      <c r="Q4" s="18">
        <v>28.097999999999999</v>
      </c>
      <c r="R4" s="18">
        <v>24.152999999999999</v>
      </c>
      <c r="S4" s="18">
        <v>26.869</v>
      </c>
      <c r="T4" s="18">
        <v>23.429000000000002</v>
      </c>
      <c r="U4" s="18">
        <v>18.89</v>
      </c>
      <c r="V4" s="18">
        <v>24.183</v>
      </c>
      <c r="W4" s="18">
        <v>30.566999999999997</v>
      </c>
      <c r="X4" s="18">
        <v>29.138999999999999</v>
      </c>
      <c r="Y4" s="18">
        <v>28.712</v>
      </c>
      <c r="Z4" s="19"/>
      <c r="AA4" s="20">
        <f>SUM(B4:Z4)</f>
        <v>974.50999999999988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67.87</v>
      </c>
      <c r="C7" s="28">
        <v>67.73</v>
      </c>
      <c r="D7" s="28">
        <v>68.38</v>
      </c>
      <c r="E7" s="28">
        <v>69.290000000000006</v>
      </c>
      <c r="F7" s="28">
        <v>67.81</v>
      </c>
      <c r="G7" s="28">
        <v>67.81</v>
      </c>
      <c r="H7" s="28">
        <v>60.19</v>
      </c>
      <c r="I7" s="28">
        <v>60.81</v>
      </c>
      <c r="J7" s="28">
        <v>35.450000000000003</v>
      </c>
      <c r="K7" s="28">
        <v>16.649999999999999</v>
      </c>
      <c r="L7" s="28">
        <v>0.65</v>
      </c>
      <c r="M7" s="28">
        <v>0.7</v>
      </c>
      <c r="N7" s="28">
        <v>3.81</v>
      </c>
      <c r="O7" s="28">
        <v>3.74</v>
      </c>
      <c r="P7" s="28">
        <v>37.08</v>
      </c>
      <c r="Q7" s="28">
        <v>55.9</v>
      </c>
      <c r="R7" s="28">
        <v>60</v>
      </c>
      <c r="S7" s="28">
        <v>69.400000000000006</v>
      </c>
      <c r="T7" s="28">
        <v>69.62</v>
      </c>
      <c r="U7" s="28">
        <v>67.849999999999994</v>
      </c>
      <c r="V7" s="28">
        <v>67.94</v>
      </c>
      <c r="W7" s="28">
        <v>71</v>
      </c>
      <c r="X7" s="28">
        <v>70</v>
      </c>
      <c r="Y7" s="28">
        <v>66</v>
      </c>
      <c r="Z7" s="29"/>
      <c r="AA7" s="30">
        <f>IF(SUM(B7:Z7)&lt;&gt;0,AVERAGEIF(B7:Z7,"&lt;&gt;"""),"")</f>
        <v>51.07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23.410999999999998</v>
      </c>
      <c r="C14" s="57">
        <v>20.812999999999999</v>
      </c>
      <c r="D14" s="57">
        <v>20.113000000000003</v>
      </c>
      <c r="E14" s="57">
        <v>22.425999999999998</v>
      </c>
      <c r="F14" s="57">
        <v>22.668000000000003</v>
      </c>
      <c r="G14" s="57">
        <v>21.838999999999999</v>
      </c>
      <c r="H14" s="57">
        <v>18.372999999999998</v>
      </c>
      <c r="I14" s="57">
        <v>19.966000000000001</v>
      </c>
      <c r="J14" s="57">
        <v>31.191999999999997</v>
      </c>
      <c r="K14" s="57">
        <v>24.805</v>
      </c>
      <c r="L14" s="57">
        <v>33.11</v>
      </c>
      <c r="M14" s="57">
        <v>20.020000000000003</v>
      </c>
      <c r="N14" s="57">
        <v>27.805</v>
      </c>
      <c r="O14" s="57">
        <v>23.727999999999998</v>
      </c>
      <c r="P14" s="57">
        <v>6.3460000000000001</v>
      </c>
      <c r="Q14" s="57">
        <v>10.461</v>
      </c>
      <c r="R14" s="57">
        <v>6.3</v>
      </c>
      <c r="S14" s="57">
        <v>5.2149999999999999</v>
      </c>
      <c r="T14" s="57">
        <v>5.5790000000000006</v>
      </c>
      <c r="U14" s="57">
        <v>4.6719999999999997</v>
      </c>
      <c r="V14" s="57">
        <v>3.915</v>
      </c>
      <c r="W14" s="57">
        <v>3.6090000000000004</v>
      </c>
      <c r="X14" s="57">
        <v>3.673</v>
      </c>
      <c r="Y14" s="57">
        <v>3.3939999999999997</v>
      </c>
      <c r="Z14" s="58"/>
      <c r="AA14" s="59">
        <f t="shared" si="0"/>
        <v>383.43300000000005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23.410999999999998</v>
      </c>
      <c r="C16" s="62">
        <f t="shared" ref="C16:Z16" si="1">IF(LEN(C$2)&gt;0,SUM(C10:C15),"")</f>
        <v>20.812999999999999</v>
      </c>
      <c r="D16" s="62">
        <f t="shared" si="1"/>
        <v>20.113000000000003</v>
      </c>
      <c r="E16" s="62">
        <f t="shared" si="1"/>
        <v>22.425999999999998</v>
      </c>
      <c r="F16" s="62">
        <f t="shared" si="1"/>
        <v>22.668000000000003</v>
      </c>
      <c r="G16" s="62">
        <f t="shared" si="1"/>
        <v>21.838999999999999</v>
      </c>
      <c r="H16" s="62">
        <f t="shared" si="1"/>
        <v>18.372999999999998</v>
      </c>
      <c r="I16" s="62">
        <f t="shared" si="1"/>
        <v>19.966000000000001</v>
      </c>
      <c r="J16" s="62">
        <f t="shared" si="1"/>
        <v>31.191999999999997</v>
      </c>
      <c r="K16" s="62">
        <f t="shared" si="1"/>
        <v>24.805</v>
      </c>
      <c r="L16" s="62">
        <f t="shared" si="1"/>
        <v>33.11</v>
      </c>
      <c r="M16" s="62">
        <f t="shared" si="1"/>
        <v>20.020000000000003</v>
      </c>
      <c r="N16" s="62">
        <f t="shared" si="1"/>
        <v>27.805</v>
      </c>
      <c r="O16" s="62">
        <f t="shared" si="1"/>
        <v>23.727999999999998</v>
      </c>
      <c r="P16" s="62">
        <f t="shared" si="1"/>
        <v>6.3460000000000001</v>
      </c>
      <c r="Q16" s="62">
        <f t="shared" si="1"/>
        <v>10.461</v>
      </c>
      <c r="R16" s="62">
        <f t="shared" si="1"/>
        <v>6.3</v>
      </c>
      <c r="S16" s="62">
        <f t="shared" si="1"/>
        <v>5.2149999999999999</v>
      </c>
      <c r="T16" s="62">
        <f t="shared" si="1"/>
        <v>5.5790000000000006</v>
      </c>
      <c r="U16" s="62">
        <f t="shared" si="1"/>
        <v>4.6719999999999997</v>
      </c>
      <c r="V16" s="62">
        <f t="shared" si="1"/>
        <v>3.915</v>
      </c>
      <c r="W16" s="62">
        <f t="shared" si="1"/>
        <v>3.6090000000000004</v>
      </c>
      <c r="X16" s="62">
        <f t="shared" si="1"/>
        <v>3.673</v>
      </c>
      <c r="Y16" s="62">
        <f t="shared" si="1"/>
        <v>3.3939999999999997</v>
      </c>
      <c r="Z16" s="63" t="str">
        <f t="shared" si="1"/>
        <v/>
      </c>
      <c r="AA16" s="64">
        <f>SUM(AA10:AA15)</f>
        <v>383.43300000000005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6.508</v>
      </c>
      <c r="E19" s="72">
        <v>6.5090000000000003</v>
      </c>
      <c r="F19" s="72">
        <v>6.4859999999999998</v>
      </c>
      <c r="G19" s="72">
        <v>6.4850000000000003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25.988</v>
      </c>
    </row>
    <row r="20" spans="1:27" ht="24.95" customHeight="1" x14ac:dyDescent="0.2">
      <c r="A20" s="75" t="s">
        <v>15</v>
      </c>
      <c r="B20" s="76">
        <v>21.5</v>
      </c>
      <c r="C20" s="77">
        <v>19</v>
      </c>
      <c r="D20" s="77">
        <v>21.4</v>
      </c>
      <c r="E20" s="77">
        <v>20.6</v>
      </c>
      <c r="F20" s="77">
        <v>20.2</v>
      </c>
      <c r="G20" s="77">
        <v>20.2</v>
      </c>
      <c r="H20" s="77">
        <v>14</v>
      </c>
      <c r="I20" s="77">
        <v>14</v>
      </c>
      <c r="J20" s="77">
        <v>14</v>
      </c>
      <c r="K20" s="77"/>
      <c r="L20" s="77"/>
      <c r="M20" s="77"/>
      <c r="N20" s="77">
        <v>1.5509999999999999</v>
      </c>
      <c r="O20" s="77">
        <v>1.6659999999999999</v>
      </c>
      <c r="P20" s="77"/>
      <c r="Q20" s="77"/>
      <c r="R20" s="77"/>
      <c r="S20" s="77">
        <v>3.25</v>
      </c>
      <c r="T20" s="77">
        <v>2.4</v>
      </c>
      <c r="U20" s="77"/>
      <c r="V20" s="77">
        <v>1.4</v>
      </c>
      <c r="W20" s="77">
        <v>11.35</v>
      </c>
      <c r="X20" s="77">
        <v>11.3</v>
      </c>
      <c r="Y20" s="77">
        <v>11.25</v>
      </c>
      <c r="Z20" s="78"/>
      <c r="AA20" s="79">
        <f t="shared" si="2"/>
        <v>209.06700000000001</v>
      </c>
    </row>
    <row r="21" spans="1:27" ht="24.95" customHeight="1" x14ac:dyDescent="0.2">
      <c r="A21" s="75" t="s">
        <v>16</v>
      </c>
      <c r="B21" s="80">
        <v>17.734000000000002</v>
      </c>
      <c r="C21" s="81">
        <v>13.795</v>
      </c>
      <c r="D21" s="81">
        <v>13.725000000000001</v>
      </c>
      <c r="E21" s="81">
        <v>14.216999999999999</v>
      </c>
      <c r="F21" s="81">
        <v>16.544</v>
      </c>
      <c r="G21" s="81">
        <v>17.802</v>
      </c>
      <c r="H21" s="81">
        <v>17.491</v>
      </c>
      <c r="I21" s="81">
        <v>33.427999999999997</v>
      </c>
      <c r="J21" s="81">
        <v>7.5020000000000007</v>
      </c>
      <c r="K21" s="81">
        <v>1.8979999999999999</v>
      </c>
      <c r="L21" s="81">
        <v>1.92</v>
      </c>
      <c r="M21" s="81">
        <v>2.5979999999999999</v>
      </c>
      <c r="N21" s="81">
        <v>15.183999999999999</v>
      </c>
      <c r="O21" s="81">
        <v>12.314</v>
      </c>
      <c r="P21" s="81">
        <v>19.998000000000001</v>
      </c>
      <c r="Q21" s="81">
        <v>13.637</v>
      </c>
      <c r="R21" s="81">
        <v>2.153</v>
      </c>
      <c r="S21" s="81">
        <v>18.404</v>
      </c>
      <c r="T21" s="81">
        <v>15.45</v>
      </c>
      <c r="U21" s="81">
        <v>14.218</v>
      </c>
      <c r="V21" s="81">
        <v>18.868000000000002</v>
      </c>
      <c r="W21" s="81">
        <v>15.607999999999999</v>
      </c>
      <c r="X21" s="81">
        <v>14.165999999999999</v>
      </c>
      <c r="Y21" s="81">
        <v>14.068</v>
      </c>
      <c r="Z21" s="78"/>
      <c r="AA21" s="79">
        <f t="shared" si="2"/>
        <v>332.72199999999992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39.234000000000002</v>
      </c>
      <c r="C25" s="88">
        <f t="shared" si="3"/>
        <v>32.795000000000002</v>
      </c>
      <c r="D25" s="88">
        <f t="shared" si="3"/>
        <v>41.632999999999996</v>
      </c>
      <c r="E25" s="88">
        <f t="shared" si="3"/>
        <v>41.326000000000001</v>
      </c>
      <c r="F25" s="88">
        <f t="shared" si="3"/>
        <v>43.230000000000004</v>
      </c>
      <c r="G25" s="88">
        <f t="shared" si="3"/>
        <v>44.486999999999995</v>
      </c>
      <c r="H25" s="88">
        <f t="shared" si="3"/>
        <v>31.491</v>
      </c>
      <c r="I25" s="88">
        <f t="shared" si="3"/>
        <v>47.427999999999997</v>
      </c>
      <c r="J25" s="88">
        <f t="shared" si="3"/>
        <v>21.502000000000002</v>
      </c>
      <c r="K25" s="88">
        <f t="shared" si="3"/>
        <v>1.8979999999999999</v>
      </c>
      <c r="L25" s="88">
        <f t="shared" si="3"/>
        <v>1.92</v>
      </c>
      <c r="M25" s="88">
        <f t="shared" si="3"/>
        <v>2.5979999999999999</v>
      </c>
      <c r="N25" s="88">
        <f t="shared" si="3"/>
        <v>16.734999999999999</v>
      </c>
      <c r="O25" s="88">
        <f t="shared" si="3"/>
        <v>13.98</v>
      </c>
      <c r="P25" s="88">
        <f t="shared" si="3"/>
        <v>19.998000000000001</v>
      </c>
      <c r="Q25" s="88">
        <f t="shared" si="3"/>
        <v>13.637</v>
      </c>
      <c r="R25" s="88">
        <f t="shared" si="3"/>
        <v>2.153</v>
      </c>
      <c r="S25" s="88">
        <f t="shared" si="3"/>
        <v>21.654</v>
      </c>
      <c r="T25" s="88">
        <f t="shared" si="3"/>
        <v>17.849999999999998</v>
      </c>
      <c r="U25" s="88">
        <f t="shared" si="3"/>
        <v>14.218</v>
      </c>
      <c r="V25" s="88">
        <f t="shared" si="3"/>
        <v>20.268000000000001</v>
      </c>
      <c r="W25" s="88">
        <f t="shared" si="3"/>
        <v>26.957999999999998</v>
      </c>
      <c r="X25" s="88">
        <f t="shared" si="3"/>
        <v>25.466000000000001</v>
      </c>
      <c r="Y25" s="88">
        <f t="shared" si="3"/>
        <v>25.317999999999998</v>
      </c>
      <c r="Z25" s="89">
        <f t="shared" si="3"/>
        <v>0</v>
      </c>
      <c r="AA25" s="90">
        <f t="shared" si="3"/>
        <v>567.77699999999993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62.645000000000003</v>
      </c>
      <c r="C29" s="77">
        <v>53.607999999999997</v>
      </c>
      <c r="D29" s="77">
        <v>61.746000000000002</v>
      </c>
      <c r="E29" s="77">
        <v>63.752000000000002</v>
      </c>
      <c r="F29" s="77">
        <v>65.897999999999996</v>
      </c>
      <c r="G29" s="77">
        <v>66.325999999999993</v>
      </c>
      <c r="H29" s="77">
        <v>49.863999999999997</v>
      </c>
      <c r="I29" s="77">
        <v>67.394000000000005</v>
      </c>
      <c r="J29" s="77">
        <v>52.694000000000003</v>
      </c>
      <c r="K29" s="77">
        <v>26.702999999999999</v>
      </c>
      <c r="L29" s="77">
        <v>35.03</v>
      </c>
      <c r="M29" s="77">
        <v>22.617999999999999</v>
      </c>
      <c r="N29" s="77">
        <v>44.54</v>
      </c>
      <c r="O29" s="77">
        <v>37.707999999999998</v>
      </c>
      <c r="P29" s="77">
        <v>26.344000000000001</v>
      </c>
      <c r="Q29" s="77">
        <v>24.097999999999999</v>
      </c>
      <c r="R29" s="77">
        <v>8.4529999999999994</v>
      </c>
      <c r="S29" s="77">
        <v>26.869</v>
      </c>
      <c r="T29" s="77">
        <v>23.428999999999998</v>
      </c>
      <c r="U29" s="77">
        <v>18.89</v>
      </c>
      <c r="V29" s="77">
        <v>24.183</v>
      </c>
      <c r="W29" s="77">
        <v>30.567</v>
      </c>
      <c r="X29" s="77">
        <v>29.138999999999999</v>
      </c>
      <c r="Y29" s="77">
        <v>28.712</v>
      </c>
      <c r="Z29" s="78"/>
      <c r="AA29" s="79">
        <f>SUM(B29:Z29)</f>
        <v>951.20999999999992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62.645000000000003</v>
      </c>
      <c r="C31" s="62">
        <f t="shared" si="4"/>
        <v>53.607999999999997</v>
      </c>
      <c r="D31" s="62">
        <f t="shared" si="4"/>
        <v>61.746000000000002</v>
      </c>
      <c r="E31" s="62">
        <f t="shared" si="4"/>
        <v>63.752000000000002</v>
      </c>
      <c r="F31" s="62">
        <f t="shared" si="4"/>
        <v>65.897999999999996</v>
      </c>
      <c r="G31" s="62">
        <f t="shared" si="4"/>
        <v>66.325999999999993</v>
      </c>
      <c r="H31" s="62">
        <f t="shared" si="4"/>
        <v>49.863999999999997</v>
      </c>
      <c r="I31" s="62">
        <f t="shared" si="4"/>
        <v>67.394000000000005</v>
      </c>
      <c r="J31" s="62">
        <f t="shared" si="4"/>
        <v>52.694000000000003</v>
      </c>
      <c r="K31" s="62">
        <f t="shared" si="4"/>
        <v>26.702999999999999</v>
      </c>
      <c r="L31" s="62">
        <f t="shared" si="4"/>
        <v>35.03</v>
      </c>
      <c r="M31" s="62">
        <f t="shared" si="4"/>
        <v>22.617999999999999</v>
      </c>
      <c r="N31" s="62">
        <f t="shared" si="4"/>
        <v>44.54</v>
      </c>
      <c r="O31" s="62">
        <f t="shared" si="4"/>
        <v>37.707999999999998</v>
      </c>
      <c r="P31" s="62">
        <f t="shared" si="4"/>
        <v>26.344000000000001</v>
      </c>
      <c r="Q31" s="62">
        <f t="shared" si="4"/>
        <v>24.097999999999999</v>
      </c>
      <c r="R31" s="62">
        <f t="shared" si="4"/>
        <v>8.4529999999999994</v>
      </c>
      <c r="S31" s="62">
        <f t="shared" si="4"/>
        <v>26.869</v>
      </c>
      <c r="T31" s="62">
        <f t="shared" si="4"/>
        <v>23.428999999999998</v>
      </c>
      <c r="U31" s="62">
        <f t="shared" si="4"/>
        <v>18.89</v>
      </c>
      <c r="V31" s="62">
        <f t="shared" si="4"/>
        <v>24.183</v>
      </c>
      <c r="W31" s="62">
        <f t="shared" si="4"/>
        <v>30.567</v>
      </c>
      <c r="X31" s="62">
        <f t="shared" si="4"/>
        <v>29.138999999999999</v>
      </c>
      <c r="Y31" s="62">
        <f t="shared" si="4"/>
        <v>28.712</v>
      </c>
      <c r="Z31" s="63">
        <f t="shared" si="4"/>
        <v>0</v>
      </c>
      <c r="AA31" s="64">
        <f t="shared" si="4"/>
        <v>951.20999999999992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3.6</v>
      </c>
      <c r="Q38" s="99">
        <v>4</v>
      </c>
      <c r="R38" s="99">
        <v>15.7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3.6</v>
      </c>
      <c r="Q39" s="88">
        <f t="shared" si="6"/>
        <v>4</v>
      </c>
      <c r="R39" s="88">
        <f t="shared" si="6"/>
        <v>15.7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3.6</v>
      </c>
      <c r="Q46" s="99">
        <v>4</v>
      </c>
      <c r="R46" s="99">
        <v>15.7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3.6</v>
      </c>
      <c r="Q48" s="88">
        <f t="shared" si="8"/>
        <v>4</v>
      </c>
      <c r="R48" s="88">
        <f t="shared" si="8"/>
        <v>15.7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62.644999999999996</v>
      </c>
      <c r="C51" s="88">
        <f t="shared" si="10"/>
        <v>53.608000000000004</v>
      </c>
      <c r="D51" s="88">
        <f t="shared" si="10"/>
        <v>61.745999999999995</v>
      </c>
      <c r="E51" s="88">
        <f t="shared" si="10"/>
        <v>63.751999999999995</v>
      </c>
      <c r="F51" s="88">
        <f t="shared" si="10"/>
        <v>65.89800000000001</v>
      </c>
      <c r="G51" s="88">
        <f t="shared" si="10"/>
        <v>66.325999999999993</v>
      </c>
      <c r="H51" s="88">
        <f t="shared" si="10"/>
        <v>49.863999999999997</v>
      </c>
      <c r="I51" s="88">
        <f t="shared" si="10"/>
        <v>67.394000000000005</v>
      </c>
      <c r="J51" s="88">
        <f t="shared" si="10"/>
        <v>52.694000000000003</v>
      </c>
      <c r="K51" s="88">
        <f t="shared" si="10"/>
        <v>26.702999999999999</v>
      </c>
      <c r="L51" s="88">
        <f t="shared" si="10"/>
        <v>35.03</v>
      </c>
      <c r="M51" s="88">
        <f t="shared" si="10"/>
        <v>22.618000000000002</v>
      </c>
      <c r="N51" s="88">
        <f t="shared" si="10"/>
        <v>44.54</v>
      </c>
      <c r="O51" s="88">
        <f t="shared" si="10"/>
        <v>37.707999999999998</v>
      </c>
      <c r="P51" s="88">
        <f t="shared" si="10"/>
        <v>29.944000000000003</v>
      </c>
      <c r="Q51" s="88">
        <f t="shared" si="10"/>
        <v>28.097999999999999</v>
      </c>
      <c r="R51" s="88">
        <f t="shared" si="10"/>
        <v>24.152999999999999</v>
      </c>
      <c r="S51" s="88">
        <f t="shared" si="10"/>
        <v>26.869</v>
      </c>
      <c r="T51" s="88">
        <f t="shared" si="10"/>
        <v>23.428999999999998</v>
      </c>
      <c r="U51" s="88">
        <f t="shared" si="10"/>
        <v>18.89</v>
      </c>
      <c r="V51" s="88">
        <f t="shared" si="10"/>
        <v>24.183</v>
      </c>
      <c r="W51" s="88">
        <f t="shared" si="10"/>
        <v>30.567</v>
      </c>
      <c r="X51" s="88">
        <f t="shared" si="10"/>
        <v>29.139000000000003</v>
      </c>
      <c r="Y51" s="88">
        <f t="shared" si="10"/>
        <v>28.711999999999996</v>
      </c>
      <c r="Z51" s="89">
        <f t="shared" si="10"/>
        <v>0</v>
      </c>
      <c r="AA51" s="104">
        <f>SUM(B51:Z51)</f>
        <v>974.50999999999988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3.6</v>
      </c>
      <c r="Q4" s="18">
        <v>4</v>
      </c>
      <c r="R4" s="18">
        <v>15.7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23.299999999999997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67.87</v>
      </c>
      <c r="C7" s="117">
        <v>67.73</v>
      </c>
      <c r="D7" s="117">
        <v>68.38</v>
      </c>
      <c r="E7" s="117">
        <v>69.290000000000006</v>
      </c>
      <c r="F7" s="117">
        <v>67.81</v>
      </c>
      <c r="G7" s="117">
        <v>67.81</v>
      </c>
      <c r="H7" s="117">
        <v>60.19</v>
      </c>
      <c r="I7" s="117">
        <v>60.81</v>
      </c>
      <c r="J7" s="117">
        <v>35.450000000000003</v>
      </c>
      <c r="K7" s="117">
        <v>16.649999999999999</v>
      </c>
      <c r="L7" s="117">
        <v>0.65</v>
      </c>
      <c r="M7" s="117">
        <v>0.7</v>
      </c>
      <c r="N7" s="117">
        <v>3.81</v>
      </c>
      <c r="O7" s="117">
        <v>3.74</v>
      </c>
      <c r="P7" s="117">
        <v>37.08</v>
      </c>
      <c r="Q7" s="117">
        <v>55.9</v>
      </c>
      <c r="R7" s="117">
        <v>60</v>
      </c>
      <c r="S7" s="117">
        <v>69.400000000000006</v>
      </c>
      <c r="T7" s="117">
        <v>69.62</v>
      </c>
      <c r="U7" s="117">
        <v>67.849999999999994</v>
      </c>
      <c r="V7" s="117">
        <v>67.94</v>
      </c>
      <c r="W7" s="117">
        <v>71</v>
      </c>
      <c r="X7" s="117">
        <v>70</v>
      </c>
      <c r="Y7" s="117">
        <v>66</v>
      </c>
      <c r="Z7" s="118"/>
      <c r="AA7" s="119">
        <f>IF(SUM(B7:Z7)&lt;&gt;0,AVERAGEIF(B7:Z7,"&lt;&gt;"""),"")</f>
        <v>51.07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3.6</v>
      </c>
      <c r="Q23" s="133">
        <v>4</v>
      </c>
      <c r="R23" s="133">
        <v>15.7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23.299999999999997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3.6</v>
      </c>
      <c r="Q24" s="135">
        <f t="shared" si="3"/>
        <v>4</v>
      </c>
      <c r="R24" s="135">
        <f t="shared" si="3"/>
        <v>15.7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23.299999999999997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2024-03-22T21:18:37Z</dcterms:created>
  <dcterms:modified xsi:type="dcterms:W3CDTF">2024-03-22T21:18:38Z</dcterms:modified>
</cp:coreProperties>
</file>