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<sst xmlns="http://schemas.openxmlformats.org/spreadsheetml/2006/main" count="117" uniqueCount="53">
  <si>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21/03/2024 23:26:06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</si>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</sst>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EEA-4506-99A2-B5B350097FB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EEA-4506-99A2-B5B350097FB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10.58</c:v>
                </c:pt>
                <c:pt idx="6">
                  <c:v>22.105</c:v>
                </c:pt>
                <c:pt idx="7">
                  <c:v>27.46</c:v>
                </c:pt>
                <c:pt idx="16">
                  <c:v>13.412000000000001</c:v>
                </c:pt>
                <c:pt idx="17">
                  <c:v>17.670999999999999</c:v>
                </c:pt>
                <c:pt idx="18">
                  <c:v>21.2</c:v>
                </c:pt>
                <c:pt idx="20">
                  <c:v>15.054</c:v>
                </c:pt>
                <c:pt idx="21">
                  <c:v>23.504000000000001</c:v>
                </c:pt>
                <c:pt idx="22">
                  <c:v>27.93</c:v>
                </c:pt>
                <c:pt idx="23">
                  <c:v>15.5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EA-4506-99A2-B5B350097FB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18.100000000000001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EA-4506-99A2-B5B350097FB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37.940000000000005</c:v>
                </c:pt>
                <c:pt idx="1">
                  <c:v>39.200000000000003</c:v>
                </c:pt>
                <c:pt idx="2">
                  <c:v>27.279</c:v>
                </c:pt>
                <c:pt idx="3">
                  <c:v>28.323</c:v>
                </c:pt>
                <c:pt idx="4">
                  <c:v>28.335999999999999</c:v>
                </c:pt>
                <c:pt idx="5">
                  <c:v>42.161000000000001</c:v>
                </c:pt>
                <c:pt idx="6">
                  <c:v>4.0000000000000001E-3</c:v>
                </c:pt>
                <c:pt idx="7">
                  <c:v>0.16399999999999998</c:v>
                </c:pt>
                <c:pt idx="8">
                  <c:v>7.125</c:v>
                </c:pt>
                <c:pt idx="9">
                  <c:v>28.222999999999999</c:v>
                </c:pt>
                <c:pt idx="10">
                  <c:v>27.551000000000002</c:v>
                </c:pt>
                <c:pt idx="11">
                  <c:v>9.6219999999999999</c:v>
                </c:pt>
                <c:pt idx="12">
                  <c:v>10.986000000000001</c:v>
                </c:pt>
                <c:pt idx="13">
                  <c:v>7.4429999999999996</c:v>
                </c:pt>
                <c:pt idx="14">
                  <c:v>5.2610000000000001</c:v>
                </c:pt>
                <c:pt idx="15">
                  <c:v>4.93</c:v>
                </c:pt>
                <c:pt idx="16">
                  <c:v>4.0000000000000001E-3</c:v>
                </c:pt>
                <c:pt idx="19">
                  <c:v>0.19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EA-4506-99A2-B5B350097FB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EEA-4506-99A2-B5B350097FB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EEA-4506-99A2-B5B350097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38.138999999999996</c:v>
                </c:pt>
                <c:pt idx="1">
                  <c:v>39.199999999999996</c:v>
                </c:pt>
                <c:pt idx="2">
                  <c:v>27.66</c:v>
                </c:pt>
                <c:pt idx="3">
                  <c:v>28.695</c:v>
                </c:pt>
                <c:pt idx="4">
                  <c:v>39.293999999999997</c:v>
                </c:pt>
                <c:pt idx="5">
                  <c:v>42.161000000000001</c:v>
                </c:pt>
                <c:pt idx="6">
                  <c:v>24.815000000000001</c:v>
                </c:pt>
                <c:pt idx="7">
                  <c:v>33.353999999999999</c:v>
                </c:pt>
                <c:pt idx="8">
                  <c:v>41.720999999999997</c:v>
                </c:pt>
                <c:pt idx="9">
                  <c:v>70.666999999999987</c:v>
                </c:pt>
                <c:pt idx="10">
                  <c:v>58.177000000000007</c:v>
                </c:pt>
                <c:pt idx="11">
                  <c:v>27.155000000000001</c:v>
                </c:pt>
                <c:pt idx="12">
                  <c:v>15.488</c:v>
                </c:pt>
                <c:pt idx="13">
                  <c:v>15.972</c:v>
                </c:pt>
                <c:pt idx="14">
                  <c:v>13.503</c:v>
                </c:pt>
                <c:pt idx="15">
                  <c:v>11.341000000000001</c:v>
                </c:pt>
                <c:pt idx="16">
                  <c:v>15.507999999999999</c:v>
                </c:pt>
                <c:pt idx="17">
                  <c:v>21.13</c:v>
                </c:pt>
                <c:pt idx="18">
                  <c:v>24.957000000000001</c:v>
                </c:pt>
                <c:pt idx="19">
                  <c:v>22.768000000000001</c:v>
                </c:pt>
                <c:pt idx="20">
                  <c:v>18.454999999999998</c:v>
                </c:pt>
                <c:pt idx="21">
                  <c:v>26.587999999999997</c:v>
                </c:pt>
                <c:pt idx="22">
                  <c:v>30.910999999999998</c:v>
                </c:pt>
                <c:pt idx="23">
                  <c:v>18.157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EA-4506-99A2-B5B350097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56.66</c:v>
                </c:pt>
                <c:pt idx="1">
                  <c:v>65.45</c:v>
                </c:pt>
                <c:pt idx="2">
                  <c:v>68.56</c:v>
                </c:pt>
                <c:pt idx="3">
                  <c:v>67</c:v>
                </c:pt>
                <c:pt idx="4">
                  <c:v>70.37</c:v>
                </c:pt>
                <c:pt idx="5">
                  <c:v>70.03</c:v>
                </c:pt>
                <c:pt idx="6">
                  <c:v>79.8</c:v>
                </c:pt>
                <c:pt idx="7">
                  <c:v>68.3</c:v>
                </c:pt>
                <c:pt idx="8">
                  <c:v>46.93</c:v>
                </c:pt>
                <c:pt idx="9">
                  <c:v>46.29</c:v>
                </c:pt>
                <c:pt idx="10">
                  <c:v>38.200000000000003</c:v>
                </c:pt>
                <c:pt idx="11">
                  <c:v>38.21</c:v>
                </c:pt>
                <c:pt idx="12">
                  <c:v>44.91</c:v>
                </c:pt>
                <c:pt idx="13">
                  <c:v>46.41</c:v>
                </c:pt>
                <c:pt idx="14">
                  <c:v>55.98</c:v>
                </c:pt>
                <c:pt idx="15">
                  <c:v>59.32</c:v>
                </c:pt>
                <c:pt idx="16">
                  <c:v>65</c:v>
                </c:pt>
                <c:pt idx="17">
                  <c:v>77.53</c:v>
                </c:pt>
                <c:pt idx="18">
                  <c:v>108</c:v>
                </c:pt>
                <c:pt idx="19">
                  <c:v>112.97</c:v>
                </c:pt>
                <c:pt idx="20">
                  <c:v>88.02</c:v>
                </c:pt>
                <c:pt idx="21">
                  <c:v>70</c:v>
                </c:pt>
                <c:pt idx="22">
                  <c:v>67.349999999999994</c:v>
                </c:pt>
                <c:pt idx="23">
                  <c:v>65.099999999999994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EEA-4506-99A2-B5B350097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09375" defaultRowHeight="15.9" customHeight="1" x14ac:dyDescent="0.25"/>
  <cols>
    <col min="1" max="1" width="42.109375" style="5" customWidth="1"/>
    <col min="2" max="23" width="10.5546875" style="5" customWidth="1"/>
    <col min="24" max="25" width="10.77734375" style="5" customWidth="1"/>
    <col min="26" max="26" width="10.5546875" style="5" hidden="1" customWidth="1"/>
    <col min="27" max="27" width="14.554687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38.139000000000003</v>
      </c>
      <c r="C4" s="18">
        <v>39.200000000000003</v>
      </c>
      <c r="D4" s="18">
        <v>27.66</v>
      </c>
      <c r="E4" s="18">
        <v>28.695</v>
      </c>
      <c r="F4" s="18">
        <v>39.293999999999997</v>
      </c>
      <c r="G4" s="18">
        <v>42.161000000000001</v>
      </c>
      <c r="H4" s="18">
        <v>24.815000000000001</v>
      </c>
      <c r="I4" s="18">
        <v>33.353999999999999</v>
      </c>
      <c r="J4" s="18">
        <v>41.720999999999997</v>
      </c>
      <c r="K4" s="18">
        <v>70.667000000000002</v>
      </c>
      <c r="L4" s="18">
        <v>58.177</v>
      </c>
      <c r="M4" s="18">
        <v>27.154999999999998</v>
      </c>
      <c r="N4" s="18">
        <v>15.488</v>
      </c>
      <c r="O4" s="18">
        <v>15.972000000000001</v>
      </c>
      <c r="P4" s="18">
        <v>13.503</v>
      </c>
      <c r="Q4" s="18">
        <v>11.341000000000001</v>
      </c>
      <c r="R4" s="18">
        <v>15.508000000000001</v>
      </c>
      <c r="S4" s="18">
        <v>21.13</v>
      </c>
      <c r="T4" s="18">
        <v>24.997</v>
      </c>
      <c r="U4" s="18">
        <v>22.797000000000001</v>
      </c>
      <c r="V4" s="18">
        <v>18.454999999999998</v>
      </c>
      <c r="W4" s="18">
        <v>26.588000000000001</v>
      </c>
      <c r="X4" s="18">
        <v>30.911000000000001</v>
      </c>
      <c r="Y4" s="18">
        <v>18.157</v>
      </c>
      <c r="Z4" s="19"/>
      <c r="AA4" s="20">
        <f>SUM(B4:Z4)</f>
        <v>705.8850000000001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56.66</v>
      </c>
      <c r="C7" s="28">
        <v>65.45</v>
      </c>
      <c r="D7" s="28">
        <v>68.56</v>
      </c>
      <c r="E7" s="28">
        <v>67</v>
      </c>
      <c r="F7" s="28">
        <v>70.37</v>
      </c>
      <c r="G7" s="28">
        <v>70.03</v>
      </c>
      <c r="H7" s="28">
        <v>79.8</v>
      </c>
      <c r="I7" s="28">
        <v>68.3</v>
      </c>
      <c r="J7" s="28">
        <v>46.93</v>
      </c>
      <c r="K7" s="28">
        <v>46.29</v>
      </c>
      <c r="L7" s="28">
        <v>38.200000000000003</v>
      </c>
      <c r="M7" s="28">
        <v>38.21</v>
      </c>
      <c r="N7" s="28">
        <v>44.91</v>
      </c>
      <c r="O7" s="28">
        <v>46.41</v>
      </c>
      <c r="P7" s="28">
        <v>55.98</v>
      </c>
      <c r="Q7" s="28">
        <v>59.32</v>
      </c>
      <c r="R7" s="28">
        <v>65</v>
      </c>
      <c r="S7" s="28">
        <v>77.53</v>
      </c>
      <c r="T7" s="28">
        <v>108</v>
      </c>
      <c r="U7" s="28">
        <v>112.97</v>
      </c>
      <c r="V7" s="28">
        <v>88.02</v>
      </c>
      <c r="W7" s="28">
        <v>70</v>
      </c>
      <c r="X7" s="28">
        <v>67.349999999999994</v>
      </c>
      <c r="Y7" s="28">
        <v>65.099999999999994</v>
      </c>
      <c r="Z7" s="29"/>
      <c r="AA7" s="30">
        <f>IF(SUM(B7:Z7)&lt;&gt;0,AVERAGEIF(B7:Z7,"&lt;&gt;"""),"")</f>
        <v>65.682916666666657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>
        <v>10.58</v>
      </c>
      <c r="G12" s="52"/>
      <c r="H12" s="52">
        <v>22.105</v>
      </c>
      <c r="I12" s="52">
        <v>27.46</v>
      </c>
      <c r="J12" s="52"/>
      <c r="K12" s="52"/>
      <c r="L12" s="52"/>
      <c r="M12" s="52"/>
      <c r="N12" s="52"/>
      <c r="O12" s="52"/>
      <c r="P12" s="52"/>
      <c r="Q12" s="52"/>
      <c r="R12" s="52">
        <v>13.412000000000001</v>
      </c>
      <c r="S12" s="52">
        <v>17.670999999999999</v>
      </c>
      <c r="T12" s="52">
        <v>21.2</v>
      </c>
      <c r="U12" s="52"/>
      <c r="V12" s="52">
        <v>15.054</v>
      </c>
      <c r="W12" s="52">
        <v>23.504000000000001</v>
      </c>
      <c r="X12" s="52">
        <v>27.93</v>
      </c>
      <c r="Y12" s="52">
        <v>15.5</v>
      </c>
      <c r="Z12" s="53"/>
      <c r="AA12" s="54">
        <f t="shared" si="0"/>
        <v>194.41600000000003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37.940000000000005</v>
      </c>
      <c r="C14" s="57">
        <v>39.200000000000003</v>
      </c>
      <c r="D14" s="57">
        <v>27.279</v>
      </c>
      <c r="E14" s="57">
        <v>28.323</v>
      </c>
      <c r="F14" s="57">
        <v>28.335999999999999</v>
      </c>
      <c r="G14" s="57">
        <v>42.161000000000001</v>
      </c>
      <c r="H14" s="57">
        <v>4.0000000000000001E-3</v>
      </c>
      <c r="I14" s="57">
        <v>0.16399999999999998</v>
      </c>
      <c r="J14" s="57">
        <v>7.125</v>
      </c>
      <c r="K14" s="57">
        <v>28.222999999999999</v>
      </c>
      <c r="L14" s="57">
        <v>27.551000000000002</v>
      </c>
      <c r="M14" s="57">
        <v>9.6219999999999999</v>
      </c>
      <c r="N14" s="57">
        <v>10.986000000000001</v>
      </c>
      <c r="O14" s="57">
        <v>7.4429999999999996</v>
      </c>
      <c r="P14" s="57">
        <v>5.2610000000000001</v>
      </c>
      <c r="Q14" s="57">
        <v>4.93</v>
      </c>
      <c r="R14" s="57">
        <v>4.0000000000000001E-3</v>
      </c>
      <c r="S14" s="57"/>
      <c r="T14" s="57"/>
      <c r="U14" s="57">
        <v>0.19</v>
      </c>
      <c r="V14" s="57"/>
      <c r="W14" s="57"/>
      <c r="X14" s="57"/>
      <c r="Y14" s="57"/>
      <c r="Z14" s="58"/>
      <c r="AA14" s="59">
        <f t="shared" si="0"/>
        <v>304.74200000000002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37.940000000000005</v>
      </c>
      <c r="C16" s="62">
        <f t="shared" ref="C16:Z16" si="1">IF(LEN(C$2)&gt;0,SUM(C10:C15),"")</f>
        <v>39.200000000000003</v>
      </c>
      <c r="D16" s="62">
        <f t="shared" si="1"/>
        <v>27.279</v>
      </c>
      <c r="E16" s="62">
        <f t="shared" si="1"/>
        <v>28.323</v>
      </c>
      <c r="F16" s="62">
        <f t="shared" si="1"/>
        <v>38.915999999999997</v>
      </c>
      <c r="G16" s="62">
        <f t="shared" si="1"/>
        <v>42.161000000000001</v>
      </c>
      <c r="H16" s="62">
        <f t="shared" si="1"/>
        <v>22.109000000000002</v>
      </c>
      <c r="I16" s="62">
        <f t="shared" si="1"/>
        <v>27.624000000000002</v>
      </c>
      <c r="J16" s="62">
        <f t="shared" si="1"/>
        <v>7.125</v>
      </c>
      <c r="K16" s="62">
        <f t="shared" si="1"/>
        <v>28.222999999999999</v>
      </c>
      <c r="L16" s="62">
        <f t="shared" si="1"/>
        <v>27.551000000000002</v>
      </c>
      <c r="M16" s="62">
        <f t="shared" si="1"/>
        <v>9.6219999999999999</v>
      </c>
      <c r="N16" s="62">
        <f t="shared" si="1"/>
        <v>10.986000000000001</v>
      </c>
      <c r="O16" s="62">
        <f t="shared" si="1"/>
        <v>7.4429999999999996</v>
      </c>
      <c r="P16" s="62">
        <f t="shared" si="1"/>
        <v>5.2610000000000001</v>
      </c>
      <c r="Q16" s="62">
        <f t="shared" si="1"/>
        <v>4.93</v>
      </c>
      <c r="R16" s="62">
        <f t="shared" si="1"/>
        <v>13.416</v>
      </c>
      <c r="S16" s="62">
        <f t="shared" si="1"/>
        <v>17.670999999999999</v>
      </c>
      <c r="T16" s="62">
        <f t="shared" si="1"/>
        <v>21.2</v>
      </c>
      <c r="U16" s="62">
        <f t="shared" si="1"/>
        <v>0.19</v>
      </c>
      <c r="V16" s="62">
        <f t="shared" si="1"/>
        <v>15.054</v>
      </c>
      <c r="W16" s="62">
        <f t="shared" si="1"/>
        <v>23.504000000000001</v>
      </c>
      <c r="X16" s="62">
        <f t="shared" si="1"/>
        <v>27.93</v>
      </c>
      <c r="Y16" s="62">
        <f t="shared" si="1"/>
        <v>15.5</v>
      </c>
      <c r="Z16" s="63" t="str">
        <f t="shared" si="1"/>
        <v/>
      </c>
      <c r="AA16" s="64">
        <f>SUM(AA10:AA15)</f>
        <v>499.15800000000002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24.696999999999999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24.696999999999999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5.4489999999999998</v>
      </c>
      <c r="K20" s="77">
        <v>16.353999999999999</v>
      </c>
      <c r="L20" s="77">
        <v>13.849</v>
      </c>
      <c r="M20" s="77">
        <v>3.1579999999999999</v>
      </c>
      <c r="N20" s="77">
        <v>1.4950000000000001</v>
      </c>
      <c r="O20" s="77"/>
      <c r="P20" s="77"/>
      <c r="Q20" s="77">
        <v>3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43.305</v>
      </c>
    </row>
    <row r="21" spans="1:27" ht="24.9" customHeight="1" x14ac:dyDescent="0.25">
      <c r="A21" s="75" t="s">
        <v>16</v>
      </c>
      <c r="B21" s="80">
        <v>0.19900000000000001</v>
      </c>
      <c r="C21" s="81"/>
      <c r="D21" s="81">
        <v>0.38100000000000001</v>
      </c>
      <c r="E21" s="81">
        <v>0.372</v>
      </c>
      <c r="F21" s="81">
        <v>0.378</v>
      </c>
      <c r="G21" s="81"/>
      <c r="H21" s="81">
        <v>2.706</v>
      </c>
      <c r="I21" s="81">
        <v>5.73</v>
      </c>
      <c r="J21" s="81">
        <v>4.45</v>
      </c>
      <c r="K21" s="81">
        <v>26.09</v>
      </c>
      <c r="L21" s="81">
        <v>16.777000000000001</v>
      </c>
      <c r="M21" s="81">
        <v>14.375</v>
      </c>
      <c r="N21" s="81">
        <v>3.0070000000000001</v>
      </c>
      <c r="O21" s="81">
        <v>8.5289999999999999</v>
      </c>
      <c r="P21" s="81">
        <v>8.2420000000000009</v>
      </c>
      <c r="Q21" s="81">
        <v>3.4109999999999996</v>
      </c>
      <c r="R21" s="81">
        <v>2.0920000000000001</v>
      </c>
      <c r="S21" s="81">
        <v>3.4590000000000001</v>
      </c>
      <c r="T21" s="81">
        <v>3.7970000000000002</v>
      </c>
      <c r="U21" s="81">
        <v>4.5069999999999997</v>
      </c>
      <c r="V21" s="81">
        <v>3.4009999999999998</v>
      </c>
      <c r="W21" s="81">
        <v>3.0840000000000001</v>
      </c>
      <c r="X21" s="81">
        <v>2.9809999999999999</v>
      </c>
      <c r="Y21" s="81">
        <v>2.657</v>
      </c>
      <c r="Z21" s="78"/>
      <c r="AA21" s="79">
        <f t="shared" si="2"/>
        <v>120.625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0.19900000000000001</v>
      </c>
      <c r="C25" s="88">
        <f t="shared" ref="C25:Z25" si="3">IF(LEN(C$2)&gt;0,SUM(C19:C24),"")</f>
        <v>0</v>
      </c>
      <c r="D25" s="88">
        <f t="shared" si="3"/>
        <v>0.38100000000000001</v>
      </c>
      <c r="E25" s="88">
        <f t="shared" si="3"/>
        <v>0.372</v>
      </c>
      <c r="F25" s="88">
        <f t="shared" si="3"/>
        <v>0.378</v>
      </c>
      <c r="G25" s="88">
        <f t="shared" si="3"/>
        <v>0</v>
      </c>
      <c r="H25" s="88">
        <f t="shared" si="3"/>
        <v>2.706</v>
      </c>
      <c r="I25" s="88">
        <f t="shared" si="3"/>
        <v>5.73</v>
      </c>
      <c r="J25" s="88">
        <f t="shared" si="3"/>
        <v>34.596000000000004</v>
      </c>
      <c r="K25" s="88">
        <f t="shared" si="3"/>
        <v>42.444000000000003</v>
      </c>
      <c r="L25" s="88">
        <f t="shared" si="3"/>
        <v>30.626000000000001</v>
      </c>
      <c r="M25" s="88">
        <f t="shared" si="3"/>
        <v>17.533000000000001</v>
      </c>
      <c r="N25" s="88">
        <f t="shared" si="3"/>
        <v>4.5020000000000007</v>
      </c>
      <c r="O25" s="88">
        <f t="shared" si="3"/>
        <v>8.5289999999999999</v>
      </c>
      <c r="P25" s="88">
        <f t="shared" si="3"/>
        <v>8.2420000000000009</v>
      </c>
      <c r="Q25" s="88">
        <f t="shared" si="3"/>
        <v>6.4109999999999996</v>
      </c>
      <c r="R25" s="88">
        <f t="shared" si="3"/>
        <v>2.0920000000000001</v>
      </c>
      <c r="S25" s="88">
        <f t="shared" si="3"/>
        <v>3.4590000000000001</v>
      </c>
      <c r="T25" s="88">
        <f t="shared" si="3"/>
        <v>3.7970000000000002</v>
      </c>
      <c r="U25" s="88">
        <f t="shared" si="3"/>
        <v>4.5069999999999997</v>
      </c>
      <c r="V25" s="88">
        <f t="shared" si="3"/>
        <v>3.4009999999999998</v>
      </c>
      <c r="W25" s="88">
        <f t="shared" si="3"/>
        <v>3.0840000000000001</v>
      </c>
      <c r="X25" s="88">
        <f t="shared" si="3"/>
        <v>2.9809999999999999</v>
      </c>
      <c r="Y25" s="88">
        <f t="shared" si="3"/>
        <v>2.657</v>
      </c>
      <c r="Z25" s="89" t="str">
        <f t="shared" si="3"/>
        <v/>
      </c>
      <c r="AA25" s="90">
        <f>SUM(AA19:AA24)</f>
        <v>188.62700000000001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38.139000000000003</v>
      </c>
      <c r="C29" s="77">
        <v>39.200000000000003</v>
      </c>
      <c r="D29" s="77">
        <v>27.66</v>
      </c>
      <c r="E29" s="77">
        <v>28.695</v>
      </c>
      <c r="F29" s="77">
        <v>39.293999999999997</v>
      </c>
      <c r="G29" s="77">
        <v>42.161000000000001</v>
      </c>
      <c r="H29" s="77">
        <v>24.815000000000001</v>
      </c>
      <c r="I29" s="77">
        <v>33.353999999999999</v>
      </c>
      <c r="J29" s="77">
        <v>41.720999999999997</v>
      </c>
      <c r="K29" s="77">
        <v>70.667000000000002</v>
      </c>
      <c r="L29" s="77">
        <v>58.177</v>
      </c>
      <c r="M29" s="77">
        <v>27.155000000000001</v>
      </c>
      <c r="N29" s="77">
        <v>15.488</v>
      </c>
      <c r="O29" s="77">
        <v>15.972</v>
      </c>
      <c r="P29" s="77">
        <v>13.503</v>
      </c>
      <c r="Q29" s="77">
        <v>11.340999999999999</v>
      </c>
      <c r="R29" s="77">
        <v>15.507999999999999</v>
      </c>
      <c r="S29" s="77">
        <v>21.13</v>
      </c>
      <c r="T29" s="77">
        <v>24.997</v>
      </c>
      <c r="U29" s="77">
        <v>4.6970000000000001</v>
      </c>
      <c r="V29" s="77">
        <v>18.454999999999998</v>
      </c>
      <c r="W29" s="77">
        <v>26.588000000000001</v>
      </c>
      <c r="X29" s="77">
        <v>30.911000000000001</v>
      </c>
      <c r="Y29" s="77">
        <v>18.157</v>
      </c>
      <c r="Z29" s="78"/>
      <c r="AA29" s="79">
        <f>SUM(B29:Z29)</f>
        <v>687.78499999999997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38.139000000000003</v>
      </c>
      <c r="C31" s="62">
        <f t="shared" ref="C31:Z31" si="4">IF(LEN(C$2)&gt;0,SUM(C28:C30),"")</f>
        <v>39.200000000000003</v>
      </c>
      <c r="D31" s="62">
        <f t="shared" si="4"/>
        <v>27.66</v>
      </c>
      <c r="E31" s="62">
        <f t="shared" si="4"/>
        <v>28.695</v>
      </c>
      <c r="F31" s="62">
        <f t="shared" si="4"/>
        <v>39.293999999999997</v>
      </c>
      <c r="G31" s="62">
        <f t="shared" si="4"/>
        <v>42.161000000000001</v>
      </c>
      <c r="H31" s="62">
        <f t="shared" si="4"/>
        <v>24.815000000000001</v>
      </c>
      <c r="I31" s="62">
        <f t="shared" si="4"/>
        <v>33.353999999999999</v>
      </c>
      <c r="J31" s="62">
        <f t="shared" si="4"/>
        <v>41.720999999999997</v>
      </c>
      <c r="K31" s="62">
        <f t="shared" si="4"/>
        <v>70.667000000000002</v>
      </c>
      <c r="L31" s="62">
        <f t="shared" si="4"/>
        <v>58.177</v>
      </c>
      <c r="M31" s="62">
        <f t="shared" si="4"/>
        <v>27.155000000000001</v>
      </c>
      <c r="N31" s="62">
        <f t="shared" si="4"/>
        <v>15.488</v>
      </c>
      <c r="O31" s="62">
        <f t="shared" si="4"/>
        <v>15.972</v>
      </c>
      <c r="P31" s="62">
        <f t="shared" si="4"/>
        <v>13.503</v>
      </c>
      <c r="Q31" s="62">
        <f t="shared" si="4"/>
        <v>11.340999999999999</v>
      </c>
      <c r="R31" s="62">
        <f t="shared" si="4"/>
        <v>15.507999999999999</v>
      </c>
      <c r="S31" s="62">
        <f t="shared" si="4"/>
        <v>21.13</v>
      </c>
      <c r="T31" s="62">
        <f t="shared" si="4"/>
        <v>24.997</v>
      </c>
      <c r="U31" s="62">
        <f t="shared" si="4"/>
        <v>4.6970000000000001</v>
      </c>
      <c r="V31" s="62">
        <f t="shared" si="4"/>
        <v>18.454999999999998</v>
      </c>
      <c r="W31" s="62">
        <f t="shared" si="4"/>
        <v>26.588000000000001</v>
      </c>
      <c r="X31" s="62">
        <f t="shared" si="4"/>
        <v>30.911000000000001</v>
      </c>
      <c r="Y31" s="62">
        <f t="shared" si="4"/>
        <v>18.157</v>
      </c>
      <c r="Z31" s="63" t="str">
        <f t="shared" si="4"/>
        <v/>
      </c>
      <c r="AA31" s="64">
        <f>SUM(AA28:AA30)</f>
        <v>687.78499999999997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18.100000000000001</v>
      </c>
      <c r="V38" s="99"/>
      <c r="W38" s="99"/>
      <c r="X38" s="99"/>
      <c r="Y38" s="99"/>
      <c r="Z38" s="100"/>
      <c r="AA38" s="79">
        <f t="shared" si="5"/>
        <v>18.100000000000001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18.100000000000001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18.100000000000001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18.100000000000001</v>
      </c>
      <c r="V46" s="99"/>
      <c r="W46" s="99"/>
      <c r="X46" s="99"/>
      <c r="Y46" s="99"/>
      <c r="Z46" s="100"/>
      <c r="AA46" s="79">
        <f t="shared" si="7"/>
        <v>18.100000000000001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18.100000000000001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18.100000000000001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38.139000000000003</v>
      </c>
      <c r="C51" s="88">
        <f t="shared" si="10"/>
        <v>39.200000000000003</v>
      </c>
      <c r="D51" s="88">
        <f t="shared" si="10"/>
        <v>27.66</v>
      </c>
      <c r="E51" s="88">
        <f t="shared" si="10"/>
        <v>28.695</v>
      </c>
      <c r="F51" s="88">
        <f t="shared" si="10"/>
        <v>39.293999999999997</v>
      </c>
      <c r="G51" s="88">
        <f t="shared" si="10"/>
        <v>42.161000000000001</v>
      </c>
      <c r="H51" s="88">
        <f t="shared" si="10"/>
        <v>24.815000000000001</v>
      </c>
      <c r="I51" s="88">
        <f t="shared" si="10"/>
        <v>33.353999999999999</v>
      </c>
      <c r="J51" s="88">
        <f t="shared" si="10"/>
        <v>41.721000000000004</v>
      </c>
      <c r="K51" s="88">
        <f t="shared" si="10"/>
        <v>70.667000000000002</v>
      </c>
      <c r="L51" s="88">
        <f t="shared" si="10"/>
        <v>58.177000000000007</v>
      </c>
      <c r="M51" s="88">
        <f t="shared" si="10"/>
        <v>27.155000000000001</v>
      </c>
      <c r="N51" s="88">
        <f t="shared" si="10"/>
        <v>15.488000000000001</v>
      </c>
      <c r="O51" s="88">
        <f t="shared" si="10"/>
        <v>15.972</v>
      </c>
      <c r="P51" s="88">
        <f t="shared" si="10"/>
        <v>13.503</v>
      </c>
      <c r="Q51" s="88">
        <f t="shared" si="10"/>
        <v>11.340999999999999</v>
      </c>
      <c r="R51" s="88">
        <f t="shared" si="10"/>
        <v>15.508000000000001</v>
      </c>
      <c r="S51" s="88">
        <f t="shared" si="10"/>
        <v>21.13</v>
      </c>
      <c r="T51" s="88">
        <f t="shared" si="10"/>
        <v>24.997</v>
      </c>
      <c r="U51" s="88">
        <f t="shared" si="10"/>
        <v>22.797000000000001</v>
      </c>
      <c r="V51" s="88">
        <f t="shared" si="10"/>
        <v>18.454999999999998</v>
      </c>
      <c r="W51" s="88">
        <f t="shared" si="10"/>
        <v>26.588000000000001</v>
      </c>
      <c r="X51" s="88">
        <f t="shared" si="10"/>
        <v>30.911000000000001</v>
      </c>
      <c r="Y51" s="88">
        <f t="shared" si="10"/>
        <v>18.157</v>
      </c>
      <c r="Z51" s="89" t="str">
        <f t="shared" si="10"/>
        <v/>
      </c>
      <c r="AA51" s="104">
        <f>SUM(B51:Z51)</f>
        <v>705.8850000000001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5546875" style="5" customWidth="1"/>
    <col min="24" max="25" width="10.77734375" style="5" customWidth="1"/>
    <col min="26" max="26" width="10.5546875" style="5" hidden="1" customWidth="1"/>
    <col min="27" max="27" width="14.554687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38.138999999999996</v>
      </c>
      <c r="C4" s="18">
        <v>39.199999999999996</v>
      </c>
      <c r="D4" s="18">
        <v>27.66</v>
      </c>
      <c r="E4" s="18">
        <v>28.695</v>
      </c>
      <c r="F4" s="18">
        <v>39.293999999999997</v>
      </c>
      <c r="G4" s="18">
        <v>42.161000000000001</v>
      </c>
      <c r="H4" s="18">
        <v>24.815000000000001</v>
      </c>
      <c r="I4" s="18">
        <v>33.353999999999999</v>
      </c>
      <c r="J4" s="18">
        <v>41.720999999999997</v>
      </c>
      <c r="K4" s="18">
        <v>70.666999999999987</v>
      </c>
      <c r="L4" s="18">
        <v>58.177000000000007</v>
      </c>
      <c r="M4" s="18">
        <v>27.155000000000001</v>
      </c>
      <c r="N4" s="18">
        <v>15.488</v>
      </c>
      <c r="O4" s="18">
        <v>15.972</v>
      </c>
      <c r="P4" s="18">
        <v>13.503</v>
      </c>
      <c r="Q4" s="18">
        <v>11.341000000000001</v>
      </c>
      <c r="R4" s="18">
        <v>15.507999999999999</v>
      </c>
      <c r="S4" s="18">
        <v>21.13</v>
      </c>
      <c r="T4" s="18">
        <v>24.957000000000001</v>
      </c>
      <c r="U4" s="18">
        <v>22.768000000000001</v>
      </c>
      <c r="V4" s="18">
        <v>18.454999999999998</v>
      </c>
      <c r="W4" s="18">
        <v>26.587999999999997</v>
      </c>
      <c r="X4" s="18">
        <v>30.910999999999998</v>
      </c>
      <c r="Y4" s="18">
        <v>18.157</v>
      </c>
      <c r="Z4" s="19"/>
      <c r="AA4" s="20">
        <f>SUM(B4:Z4)</f>
        <v>705.81600000000003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56.66</v>
      </c>
      <c r="C7" s="28">
        <v>65.45</v>
      </c>
      <c r="D7" s="28">
        <v>68.56</v>
      </c>
      <c r="E7" s="28">
        <v>67</v>
      </c>
      <c r="F7" s="28">
        <v>70.37</v>
      </c>
      <c r="G7" s="28">
        <v>70.03</v>
      </c>
      <c r="H7" s="28">
        <v>79.8</v>
      </c>
      <c r="I7" s="28">
        <v>68.3</v>
      </c>
      <c r="J7" s="28">
        <v>46.93</v>
      </c>
      <c r="K7" s="28">
        <v>46.29</v>
      </c>
      <c r="L7" s="28">
        <v>38.200000000000003</v>
      </c>
      <c r="M7" s="28">
        <v>38.21</v>
      </c>
      <c r="N7" s="28">
        <v>44.91</v>
      </c>
      <c r="O7" s="28">
        <v>46.41</v>
      </c>
      <c r="P7" s="28">
        <v>55.98</v>
      </c>
      <c r="Q7" s="28">
        <v>59.32</v>
      </c>
      <c r="R7" s="28">
        <v>65</v>
      </c>
      <c r="S7" s="28">
        <v>77.53</v>
      </c>
      <c r="T7" s="28">
        <v>108</v>
      </c>
      <c r="U7" s="28">
        <v>112.97</v>
      </c>
      <c r="V7" s="28">
        <v>88.02</v>
      </c>
      <c r="W7" s="28">
        <v>70</v>
      </c>
      <c r="X7" s="28">
        <v>67.349999999999994</v>
      </c>
      <c r="Y7" s="28">
        <v>65.099999999999994</v>
      </c>
      <c r="Z7" s="29"/>
      <c r="AA7" s="30">
        <f>IF(SUM(B7:Z7)&lt;&gt;0,AVERAGEIF(B7:Z7,"&lt;&gt;"""),"")</f>
        <v>65.682916666666657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3.093</v>
      </c>
      <c r="C12" s="52"/>
      <c r="D12" s="52">
        <v>0.17899999999999999</v>
      </c>
      <c r="E12" s="52">
        <v>0.755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4.0270000000000001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15.280000000000001</v>
      </c>
      <c r="C14" s="57">
        <v>15.132000000000001</v>
      </c>
      <c r="D14" s="57">
        <v>15.15</v>
      </c>
      <c r="E14" s="57">
        <v>15.13</v>
      </c>
      <c r="F14" s="57">
        <v>15.53</v>
      </c>
      <c r="G14" s="57">
        <v>16.764000000000003</v>
      </c>
      <c r="H14" s="57">
        <v>17.62</v>
      </c>
      <c r="I14" s="57">
        <v>26.654</v>
      </c>
      <c r="J14" s="57">
        <v>38.720999999999997</v>
      </c>
      <c r="K14" s="57">
        <v>70.666999999999987</v>
      </c>
      <c r="L14" s="57">
        <v>58.177000000000007</v>
      </c>
      <c r="M14" s="57">
        <v>27.155000000000001</v>
      </c>
      <c r="N14" s="57">
        <v>12.888</v>
      </c>
      <c r="O14" s="57">
        <v>13.214</v>
      </c>
      <c r="P14" s="57">
        <v>10.639000000000001</v>
      </c>
      <c r="Q14" s="57">
        <v>11.073</v>
      </c>
      <c r="R14" s="57">
        <v>5.1230000000000002</v>
      </c>
      <c r="S14" s="57">
        <v>8.2750000000000004</v>
      </c>
      <c r="T14" s="57">
        <v>1.407</v>
      </c>
      <c r="U14" s="57">
        <v>4.4809999999999999</v>
      </c>
      <c r="V14" s="57">
        <v>13.152000000000001</v>
      </c>
      <c r="W14" s="57">
        <v>19.377999999999997</v>
      </c>
      <c r="X14" s="57">
        <v>24.798999999999999</v>
      </c>
      <c r="Y14" s="57">
        <v>9.9669999999999987</v>
      </c>
      <c r="Z14" s="58"/>
      <c r="AA14" s="59">
        <f t="shared" si="0"/>
        <v>466.37599999999986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18.373000000000001</v>
      </c>
      <c r="C16" s="62">
        <f t="shared" ref="C16:Z16" si="1">IF(LEN(C$2)&gt;0,SUM(C10:C15),"")</f>
        <v>15.132000000000001</v>
      </c>
      <c r="D16" s="62">
        <f t="shared" si="1"/>
        <v>15.329000000000001</v>
      </c>
      <c r="E16" s="62">
        <f t="shared" si="1"/>
        <v>15.885000000000002</v>
      </c>
      <c r="F16" s="62">
        <f t="shared" si="1"/>
        <v>15.53</v>
      </c>
      <c r="G16" s="62">
        <f t="shared" si="1"/>
        <v>16.764000000000003</v>
      </c>
      <c r="H16" s="62">
        <f t="shared" si="1"/>
        <v>17.62</v>
      </c>
      <c r="I16" s="62">
        <f t="shared" si="1"/>
        <v>26.654</v>
      </c>
      <c r="J16" s="62">
        <f t="shared" si="1"/>
        <v>38.720999999999997</v>
      </c>
      <c r="K16" s="62">
        <f t="shared" si="1"/>
        <v>70.666999999999987</v>
      </c>
      <c r="L16" s="62">
        <f t="shared" si="1"/>
        <v>58.177000000000007</v>
      </c>
      <c r="M16" s="62">
        <f t="shared" si="1"/>
        <v>27.155000000000001</v>
      </c>
      <c r="N16" s="62">
        <f t="shared" si="1"/>
        <v>12.888</v>
      </c>
      <c r="O16" s="62">
        <f t="shared" si="1"/>
        <v>13.214</v>
      </c>
      <c r="P16" s="62">
        <f t="shared" si="1"/>
        <v>10.639000000000001</v>
      </c>
      <c r="Q16" s="62">
        <f t="shared" si="1"/>
        <v>11.073</v>
      </c>
      <c r="R16" s="62">
        <f t="shared" si="1"/>
        <v>5.1230000000000002</v>
      </c>
      <c r="S16" s="62">
        <f t="shared" si="1"/>
        <v>8.2750000000000004</v>
      </c>
      <c r="T16" s="62">
        <f t="shared" si="1"/>
        <v>1.407</v>
      </c>
      <c r="U16" s="62">
        <f t="shared" si="1"/>
        <v>4.4809999999999999</v>
      </c>
      <c r="V16" s="62">
        <f t="shared" si="1"/>
        <v>13.152000000000001</v>
      </c>
      <c r="W16" s="62">
        <f t="shared" si="1"/>
        <v>19.377999999999997</v>
      </c>
      <c r="X16" s="62">
        <f t="shared" si="1"/>
        <v>24.798999999999999</v>
      </c>
      <c r="Y16" s="62">
        <f t="shared" si="1"/>
        <v>9.9669999999999987</v>
      </c>
      <c r="Z16" s="63" t="str">
        <f t="shared" si="1"/>
        <v/>
      </c>
      <c r="AA16" s="64">
        <f>SUM(AA10:AA15)</f>
        <v>470.40299999999985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1.75</v>
      </c>
      <c r="C20" s="77">
        <v>3.5</v>
      </c>
      <c r="D20" s="77"/>
      <c r="E20" s="77"/>
      <c r="F20" s="77">
        <v>10</v>
      </c>
      <c r="G20" s="77">
        <v>6.6</v>
      </c>
      <c r="H20" s="77"/>
      <c r="I20" s="77">
        <v>5.2</v>
      </c>
      <c r="J20" s="77"/>
      <c r="K20" s="77"/>
      <c r="L20" s="77"/>
      <c r="M20" s="77"/>
      <c r="N20" s="77">
        <v>2.6</v>
      </c>
      <c r="O20" s="77"/>
      <c r="P20" s="77"/>
      <c r="Q20" s="77"/>
      <c r="R20" s="77">
        <v>2.4</v>
      </c>
      <c r="S20" s="77">
        <v>2.82</v>
      </c>
      <c r="T20" s="77"/>
      <c r="U20" s="77"/>
      <c r="V20" s="77"/>
      <c r="W20" s="77">
        <v>1.08</v>
      </c>
      <c r="X20" s="77">
        <v>1.08</v>
      </c>
      <c r="Y20" s="77">
        <v>1.8</v>
      </c>
      <c r="Z20" s="78"/>
      <c r="AA20" s="79">
        <f t="shared" si="2"/>
        <v>38.83</v>
      </c>
    </row>
    <row r="21" spans="1:27" ht="24.9" customHeight="1" x14ac:dyDescent="0.25">
      <c r="A21" s="75" t="s">
        <v>16</v>
      </c>
      <c r="B21" s="80">
        <v>18.015999999999998</v>
      </c>
      <c r="C21" s="81">
        <v>20.568000000000001</v>
      </c>
      <c r="D21" s="81">
        <v>12.331</v>
      </c>
      <c r="E21" s="81">
        <v>12.81</v>
      </c>
      <c r="F21" s="81">
        <v>13.763999999999999</v>
      </c>
      <c r="G21" s="81">
        <v>18.797000000000001</v>
      </c>
      <c r="H21" s="81">
        <v>7.1950000000000003</v>
      </c>
      <c r="I21" s="81">
        <v>1.5</v>
      </c>
      <c r="J21" s="81">
        <v>3</v>
      </c>
      <c r="K21" s="81"/>
      <c r="L21" s="81"/>
      <c r="M21" s="81"/>
      <c r="N21" s="81"/>
      <c r="O21" s="81">
        <v>2.758</v>
      </c>
      <c r="P21" s="81">
        <v>2.8639999999999999</v>
      </c>
      <c r="Q21" s="81">
        <v>0.26800000000000002</v>
      </c>
      <c r="R21" s="81">
        <v>7.9849999999999994</v>
      </c>
      <c r="S21" s="81">
        <v>10.035</v>
      </c>
      <c r="T21" s="81">
        <v>7.25</v>
      </c>
      <c r="U21" s="81">
        <v>18.286999999999999</v>
      </c>
      <c r="V21" s="81">
        <v>5.3029999999999999</v>
      </c>
      <c r="W21" s="81">
        <v>6.13</v>
      </c>
      <c r="X21" s="81">
        <v>5.032</v>
      </c>
      <c r="Y21" s="81">
        <v>6.39</v>
      </c>
      <c r="Z21" s="78"/>
      <c r="AA21" s="79">
        <f t="shared" si="2"/>
        <v>180.28299999999999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19.765999999999998</v>
      </c>
      <c r="C25" s="88">
        <f t="shared" si="3"/>
        <v>24.068000000000001</v>
      </c>
      <c r="D25" s="88">
        <f t="shared" si="3"/>
        <v>12.331</v>
      </c>
      <c r="E25" s="88">
        <f t="shared" si="3"/>
        <v>12.81</v>
      </c>
      <c r="F25" s="88">
        <f t="shared" si="3"/>
        <v>23.763999999999999</v>
      </c>
      <c r="G25" s="88">
        <f t="shared" si="3"/>
        <v>25.396999999999998</v>
      </c>
      <c r="H25" s="88">
        <f t="shared" si="3"/>
        <v>7.1950000000000003</v>
      </c>
      <c r="I25" s="88">
        <f t="shared" si="3"/>
        <v>6.7</v>
      </c>
      <c r="J25" s="88">
        <f t="shared" si="3"/>
        <v>3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2.6</v>
      </c>
      <c r="O25" s="88">
        <f t="shared" si="3"/>
        <v>2.758</v>
      </c>
      <c r="P25" s="88">
        <f t="shared" si="3"/>
        <v>2.8639999999999999</v>
      </c>
      <c r="Q25" s="88">
        <f t="shared" si="3"/>
        <v>0.26800000000000002</v>
      </c>
      <c r="R25" s="88">
        <f t="shared" si="3"/>
        <v>10.385</v>
      </c>
      <c r="S25" s="88">
        <f t="shared" si="3"/>
        <v>12.855</v>
      </c>
      <c r="T25" s="88">
        <f t="shared" si="3"/>
        <v>7.25</v>
      </c>
      <c r="U25" s="88">
        <f t="shared" si="3"/>
        <v>18.286999999999999</v>
      </c>
      <c r="V25" s="88">
        <f t="shared" si="3"/>
        <v>5.3029999999999999</v>
      </c>
      <c r="W25" s="88">
        <f t="shared" si="3"/>
        <v>7.21</v>
      </c>
      <c r="X25" s="88">
        <f t="shared" si="3"/>
        <v>6.1120000000000001</v>
      </c>
      <c r="Y25" s="88">
        <f t="shared" si="3"/>
        <v>8.19</v>
      </c>
      <c r="Z25" s="89">
        <f t="shared" si="3"/>
        <v>0</v>
      </c>
      <c r="AA25" s="90">
        <f t="shared" si="3"/>
        <v>219.113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38.139000000000003</v>
      </c>
      <c r="C29" s="77">
        <v>39.200000000000003</v>
      </c>
      <c r="D29" s="77">
        <v>27.66</v>
      </c>
      <c r="E29" s="77">
        <v>28.695</v>
      </c>
      <c r="F29" s="77">
        <v>39.293999999999997</v>
      </c>
      <c r="G29" s="77">
        <v>42.161000000000001</v>
      </c>
      <c r="H29" s="77">
        <v>24.815000000000001</v>
      </c>
      <c r="I29" s="77">
        <v>33.353999999999999</v>
      </c>
      <c r="J29" s="77">
        <v>41.720999999999997</v>
      </c>
      <c r="K29" s="77">
        <v>70.667000000000002</v>
      </c>
      <c r="L29" s="77">
        <v>58.177</v>
      </c>
      <c r="M29" s="77">
        <v>27.155000000000001</v>
      </c>
      <c r="N29" s="77">
        <v>15.488</v>
      </c>
      <c r="O29" s="77">
        <v>15.972</v>
      </c>
      <c r="P29" s="77">
        <v>13.503</v>
      </c>
      <c r="Q29" s="77">
        <v>11.340999999999999</v>
      </c>
      <c r="R29" s="77">
        <v>15.507999999999999</v>
      </c>
      <c r="S29" s="77">
        <v>21.13</v>
      </c>
      <c r="T29" s="77">
        <v>8.657</v>
      </c>
      <c r="U29" s="77">
        <v>22.768000000000001</v>
      </c>
      <c r="V29" s="77">
        <v>18.454999999999998</v>
      </c>
      <c r="W29" s="77">
        <v>26.588000000000001</v>
      </c>
      <c r="X29" s="77">
        <v>30.911000000000001</v>
      </c>
      <c r="Y29" s="77">
        <v>18.157</v>
      </c>
      <c r="Z29" s="78"/>
      <c r="AA29" s="79">
        <f>SUM(B29:Z29)</f>
        <v>689.51600000000019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38.139000000000003</v>
      </c>
      <c r="C31" s="62">
        <f t="shared" si="4"/>
        <v>39.200000000000003</v>
      </c>
      <c r="D31" s="62">
        <f t="shared" si="4"/>
        <v>27.66</v>
      </c>
      <c r="E31" s="62">
        <f t="shared" si="4"/>
        <v>28.695</v>
      </c>
      <c r="F31" s="62">
        <f t="shared" si="4"/>
        <v>39.293999999999997</v>
      </c>
      <c r="G31" s="62">
        <f t="shared" si="4"/>
        <v>42.161000000000001</v>
      </c>
      <c r="H31" s="62">
        <f t="shared" si="4"/>
        <v>24.815000000000001</v>
      </c>
      <c r="I31" s="62">
        <f t="shared" si="4"/>
        <v>33.353999999999999</v>
      </c>
      <c r="J31" s="62">
        <f t="shared" si="4"/>
        <v>41.720999999999997</v>
      </c>
      <c r="K31" s="62">
        <f t="shared" si="4"/>
        <v>70.667000000000002</v>
      </c>
      <c r="L31" s="62">
        <f t="shared" si="4"/>
        <v>58.177</v>
      </c>
      <c r="M31" s="62">
        <f t="shared" si="4"/>
        <v>27.155000000000001</v>
      </c>
      <c r="N31" s="62">
        <f t="shared" si="4"/>
        <v>15.488</v>
      </c>
      <c r="O31" s="62">
        <f t="shared" si="4"/>
        <v>15.972</v>
      </c>
      <c r="P31" s="62">
        <f t="shared" si="4"/>
        <v>13.503</v>
      </c>
      <c r="Q31" s="62">
        <f t="shared" si="4"/>
        <v>11.340999999999999</v>
      </c>
      <c r="R31" s="62">
        <f t="shared" si="4"/>
        <v>15.507999999999999</v>
      </c>
      <c r="S31" s="62">
        <f t="shared" si="4"/>
        <v>21.13</v>
      </c>
      <c r="T31" s="62">
        <f t="shared" si="4"/>
        <v>8.657</v>
      </c>
      <c r="U31" s="62">
        <f t="shared" si="4"/>
        <v>22.768000000000001</v>
      </c>
      <c r="V31" s="62">
        <f t="shared" si="4"/>
        <v>18.454999999999998</v>
      </c>
      <c r="W31" s="62">
        <f t="shared" si="4"/>
        <v>26.588000000000001</v>
      </c>
      <c r="X31" s="62">
        <f t="shared" si="4"/>
        <v>30.911000000000001</v>
      </c>
      <c r="Y31" s="62">
        <f t="shared" si="4"/>
        <v>18.157</v>
      </c>
      <c r="Z31" s="63">
        <f t="shared" si="4"/>
        <v>0</v>
      </c>
      <c r="AA31" s="64">
        <f t="shared" si="4"/>
        <v>689.51600000000019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16.3</v>
      </c>
      <c r="U38" s="99"/>
      <c r="V38" s="99"/>
      <c r="W38" s="99"/>
      <c r="X38" s="99"/>
      <c r="Y38" s="99"/>
      <c r="Z38" s="100"/>
      <c r="AA38" s="79">
        <f t="shared" si="5"/>
        <v>16.3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16.3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16.3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16.3</v>
      </c>
      <c r="U46" s="99"/>
      <c r="V46" s="99"/>
      <c r="W46" s="99"/>
      <c r="X46" s="99"/>
      <c r="Y46" s="99"/>
      <c r="Z46" s="100"/>
      <c r="AA46" s="79">
        <f t="shared" si="7"/>
        <v>16.3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16.3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16.3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38.138999999999996</v>
      </c>
      <c r="C51" s="88">
        <f t="shared" si="10"/>
        <v>39.200000000000003</v>
      </c>
      <c r="D51" s="88">
        <f t="shared" si="10"/>
        <v>27.66</v>
      </c>
      <c r="E51" s="88">
        <f t="shared" si="10"/>
        <v>28.695</v>
      </c>
      <c r="F51" s="88">
        <f t="shared" si="10"/>
        <v>39.293999999999997</v>
      </c>
      <c r="G51" s="88">
        <f t="shared" si="10"/>
        <v>42.161000000000001</v>
      </c>
      <c r="H51" s="88">
        <f t="shared" si="10"/>
        <v>24.815000000000001</v>
      </c>
      <c r="I51" s="88">
        <f t="shared" si="10"/>
        <v>33.353999999999999</v>
      </c>
      <c r="J51" s="88">
        <f t="shared" si="10"/>
        <v>41.720999999999997</v>
      </c>
      <c r="K51" s="88">
        <f t="shared" si="10"/>
        <v>70.666999999999987</v>
      </c>
      <c r="L51" s="88">
        <f t="shared" si="10"/>
        <v>58.177000000000007</v>
      </c>
      <c r="M51" s="88">
        <f t="shared" si="10"/>
        <v>27.155000000000001</v>
      </c>
      <c r="N51" s="88">
        <f t="shared" si="10"/>
        <v>15.488</v>
      </c>
      <c r="O51" s="88">
        <f t="shared" si="10"/>
        <v>15.972000000000001</v>
      </c>
      <c r="P51" s="88">
        <f t="shared" si="10"/>
        <v>13.503</v>
      </c>
      <c r="Q51" s="88">
        <f t="shared" si="10"/>
        <v>11.341000000000001</v>
      </c>
      <c r="R51" s="88">
        <f t="shared" si="10"/>
        <v>15.507999999999999</v>
      </c>
      <c r="S51" s="88">
        <f t="shared" si="10"/>
        <v>21.130000000000003</v>
      </c>
      <c r="T51" s="88">
        <f t="shared" si="10"/>
        <v>24.957000000000001</v>
      </c>
      <c r="U51" s="88">
        <f t="shared" si="10"/>
        <v>22.768000000000001</v>
      </c>
      <c r="V51" s="88">
        <f t="shared" si="10"/>
        <v>18.455000000000002</v>
      </c>
      <c r="W51" s="88">
        <f t="shared" si="10"/>
        <v>26.587999999999997</v>
      </c>
      <c r="X51" s="88">
        <f t="shared" si="10"/>
        <v>30.911000000000001</v>
      </c>
      <c r="Y51" s="88">
        <f t="shared" si="10"/>
        <v>18.156999999999996</v>
      </c>
      <c r="Z51" s="89">
        <f t="shared" si="10"/>
        <v>0</v>
      </c>
      <c r="AA51" s="104">
        <f>SUM(B51:Z51)</f>
        <v>705.81600000000014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5546875" style="5" customWidth="1"/>
    <col min="24" max="25" width="10.77734375" style="5" customWidth="1"/>
    <col min="26" max="26" width="10.5546875" style="5" hidden="1" customWidth="1"/>
    <col min="27" max="27" width="14.554687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16.3</v>
      </c>
      <c r="U4" s="18">
        <v>-18.100000000000001</v>
      </c>
      <c r="V4" s="18"/>
      <c r="W4" s="18"/>
      <c r="X4" s="18"/>
      <c r="Y4" s="18"/>
      <c r="Z4" s="19"/>
      <c r="AA4" s="111">
        <f>SUM(B4:Z4)</f>
        <v>-1.8000000000000007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56.66</v>
      </c>
      <c r="C7" s="117">
        <v>65.45</v>
      </c>
      <c r="D7" s="117">
        <v>68.56</v>
      </c>
      <c r="E7" s="117">
        <v>67</v>
      </c>
      <c r="F7" s="117">
        <v>70.37</v>
      </c>
      <c r="G7" s="117">
        <v>70.03</v>
      </c>
      <c r="H7" s="117">
        <v>79.8</v>
      </c>
      <c r="I7" s="117">
        <v>68.3</v>
      </c>
      <c r="J7" s="117">
        <v>46.93</v>
      </c>
      <c r="K7" s="117">
        <v>46.29</v>
      </c>
      <c r="L7" s="117">
        <v>38.200000000000003</v>
      </c>
      <c r="M7" s="117">
        <v>38.21</v>
      </c>
      <c r="N7" s="117">
        <v>44.91</v>
      </c>
      <c r="O7" s="117">
        <v>46.41</v>
      </c>
      <c r="P7" s="117">
        <v>55.98</v>
      </c>
      <c r="Q7" s="117">
        <v>59.32</v>
      </c>
      <c r="R7" s="117">
        <v>65</v>
      </c>
      <c r="S7" s="117">
        <v>77.53</v>
      </c>
      <c r="T7" s="117">
        <v>108</v>
      </c>
      <c r="U7" s="117">
        <v>112.97</v>
      </c>
      <c r="V7" s="117">
        <v>88.02</v>
      </c>
      <c r="W7" s="117">
        <v>70</v>
      </c>
      <c r="X7" s="117">
        <v>67.349999999999994</v>
      </c>
      <c r="Y7" s="117">
        <v>65.099999999999994</v>
      </c>
      <c r="Z7" s="118"/>
      <c r="AA7" s="119">
        <f>IF(SUM(B7:Z7)&lt;&gt;0,AVERAGEIF(B7:Z7,"&lt;&gt;"""),"")</f>
        <v>65.682916666666657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18.100000000000001</v>
      </c>
      <c r="V15" s="133"/>
      <c r="W15" s="133"/>
      <c r="X15" s="133"/>
      <c r="Y15" s="133"/>
      <c r="Z15" s="131"/>
      <c r="AA15" s="132">
        <f t="shared" si="0"/>
        <v>18.100000000000001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18.100000000000001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18.100000000000001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16.3</v>
      </c>
      <c r="U23" s="133"/>
      <c r="V23" s="133"/>
      <c r="W23" s="133"/>
      <c r="X23" s="133"/>
      <c r="Y23" s="133"/>
      <c r="Z23" s="131"/>
      <c r="AA23" s="132">
        <f t="shared" si="2"/>
        <v>16.3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16.3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16.3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2024-03-21T21:26:06Z</dcterms:created>
  <dcterms:modified xsi:type="dcterms:W3CDTF">2024-03-21T21:26:07Z</dcterms:modified>
</cp:coreProperties>
</file>