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<sst xmlns="http://schemas.openxmlformats.org/spreadsheetml/2006/main" count="117" uniqueCount="53">
  <si>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20/03/2024 23:24:59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</si>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</sst>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C2-4206-93CD-F272BD957EA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C2-4206-93CD-F272BD957EA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4.2530000000000001</c:v>
                </c:pt>
                <c:pt idx="2">
                  <c:v>22.260999999999999</c:v>
                </c:pt>
                <c:pt idx="3">
                  <c:v>26.122</c:v>
                </c:pt>
                <c:pt idx="4">
                  <c:v>30.372</c:v>
                </c:pt>
                <c:pt idx="5">
                  <c:v>46.048999999999999</c:v>
                </c:pt>
                <c:pt idx="6">
                  <c:v>34.134</c:v>
                </c:pt>
                <c:pt idx="7">
                  <c:v>14.414</c:v>
                </c:pt>
                <c:pt idx="8">
                  <c:v>3.9529999999999998</c:v>
                </c:pt>
                <c:pt idx="14">
                  <c:v>14.073</c:v>
                </c:pt>
                <c:pt idx="15">
                  <c:v>10.292</c:v>
                </c:pt>
                <c:pt idx="16">
                  <c:v>44.472999999999999</c:v>
                </c:pt>
                <c:pt idx="17">
                  <c:v>47.724000000000004</c:v>
                </c:pt>
                <c:pt idx="18">
                  <c:v>42.75</c:v>
                </c:pt>
                <c:pt idx="20">
                  <c:v>54.933000000000007</c:v>
                </c:pt>
                <c:pt idx="21">
                  <c:v>45.6</c:v>
                </c:pt>
                <c:pt idx="22">
                  <c:v>42.93</c:v>
                </c:pt>
                <c:pt idx="23">
                  <c:v>39.317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C2-4206-93CD-F272BD957EA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25.4</c:v>
                </c:pt>
                <c:pt idx="19">
                  <c:v>85.8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C2-4206-93CD-F272BD957EA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0.90400000000000003</c:v>
                </c:pt>
                <c:pt idx="2">
                  <c:v>0.42699999999999999</c:v>
                </c:pt>
                <c:pt idx="5">
                  <c:v>1.278</c:v>
                </c:pt>
                <c:pt idx="6">
                  <c:v>3.0390000000000001</c:v>
                </c:pt>
                <c:pt idx="7">
                  <c:v>7.4249999999999998</c:v>
                </c:pt>
                <c:pt idx="8">
                  <c:v>4.8029999999999999</c:v>
                </c:pt>
                <c:pt idx="9">
                  <c:v>1.2890000000000001</c:v>
                </c:pt>
                <c:pt idx="10">
                  <c:v>0.16500000000000001</c:v>
                </c:pt>
                <c:pt idx="11">
                  <c:v>0.11799999999999999</c:v>
                </c:pt>
                <c:pt idx="12">
                  <c:v>0.97699999999999998</c:v>
                </c:pt>
                <c:pt idx="16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C2-4206-93CD-F272BD957EA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7C2-4206-93CD-F272BD957EA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7C2-4206-93CD-F272BD957E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45.815000000000005</c:v>
                </c:pt>
                <c:pt idx="1">
                  <c:v>33.121000000000002</c:v>
                </c:pt>
                <c:pt idx="2">
                  <c:v>47.994000000000007</c:v>
                </c:pt>
                <c:pt idx="3">
                  <c:v>53.327999999999996</c:v>
                </c:pt>
                <c:pt idx="4">
                  <c:v>51.711999999999996</c:v>
                </c:pt>
                <c:pt idx="5">
                  <c:v>68.411000000000001</c:v>
                </c:pt>
                <c:pt idx="6">
                  <c:v>66.558999999999997</c:v>
                </c:pt>
                <c:pt idx="7">
                  <c:v>52.084000000000003</c:v>
                </c:pt>
                <c:pt idx="8">
                  <c:v>56.779999999999994</c:v>
                </c:pt>
                <c:pt idx="9">
                  <c:v>49.403000000000006</c:v>
                </c:pt>
                <c:pt idx="10">
                  <c:v>55.314</c:v>
                </c:pt>
                <c:pt idx="11">
                  <c:v>67.248999999999995</c:v>
                </c:pt>
                <c:pt idx="12">
                  <c:v>12.901</c:v>
                </c:pt>
                <c:pt idx="13">
                  <c:v>21.338999999999999</c:v>
                </c:pt>
                <c:pt idx="14">
                  <c:v>20.037000000000003</c:v>
                </c:pt>
                <c:pt idx="15">
                  <c:v>12.501999999999999</c:v>
                </c:pt>
                <c:pt idx="16">
                  <c:v>46.550999999999995</c:v>
                </c:pt>
                <c:pt idx="17">
                  <c:v>50.097999999999999</c:v>
                </c:pt>
                <c:pt idx="18">
                  <c:v>70.63</c:v>
                </c:pt>
                <c:pt idx="19">
                  <c:v>87.132999999999996</c:v>
                </c:pt>
                <c:pt idx="20">
                  <c:v>56.067999999999998</c:v>
                </c:pt>
                <c:pt idx="21">
                  <c:v>46.27</c:v>
                </c:pt>
                <c:pt idx="22">
                  <c:v>43.578000000000003</c:v>
                </c:pt>
                <c:pt idx="23">
                  <c:v>39.933999999999997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7C2-4206-93CD-F272BD957E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59.7</c:v>
                </c:pt>
                <c:pt idx="1">
                  <c:v>61.83</c:v>
                </c:pt>
                <c:pt idx="2">
                  <c:v>61.87</c:v>
                </c:pt>
                <c:pt idx="3">
                  <c:v>62.24</c:v>
                </c:pt>
                <c:pt idx="4">
                  <c:v>62.61</c:v>
                </c:pt>
                <c:pt idx="5">
                  <c:v>67.849999999999994</c:v>
                </c:pt>
                <c:pt idx="6">
                  <c:v>87.5</c:v>
                </c:pt>
                <c:pt idx="7">
                  <c:v>95.93</c:v>
                </c:pt>
                <c:pt idx="8">
                  <c:v>84.46</c:v>
                </c:pt>
                <c:pt idx="9">
                  <c:v>63.09</c:v>
                </c:pt>
                <c:pt idx="10">
                  <c:v>21.08</c:v>
                </c:pt>
                <c:pt idx="11">
                  <c:v>6.08</c:v>
                </c:pt>
                <c:pt idx="12">
                  <c:v>14.5</c:v>
                </c:pt>
                <c:pt idx="13">
                  <c:v>58.09</c:v>
                </c:pt>
                <c:pt idx="14">
                  <c:v>63</c:v>
                </c:pt>
                <c:pt idx="15">
                  <c:v>67</c:v>
                </c:pt>
                <c:pt idx="16">
                  <c:v>73.34</c:v>
                </c:pt>
                <c:pt idx="17">
                  <c:v>92.97</c:v>
                </c:pt>
                <c:pt idx="18">
                  <c:v>116.13</c:v>
                </c:pt>
                <c:pt idx="19">
                  <c:v>113.72</c:v>
                </c:pt>
                <c:pt idx="20">
                  <c:v>89.92</c:v>
                </c:pt>
                <c:pt idx="21">
                  <c:v>74.680000000000007</c:v>
                </c:pt>
                <c:pt idx="22">
                  <c:v>68.430000000000007</c:v>
                </c:pt>
                <c:pt idx="23">
                  <c:v>62.32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7C2-4206-93CD-F272BD957E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45.814999999999998</v>
      </c>
      <c r="C4" s="18">
        <v>33.121000000000002</v>
      </c>
      <c r="D4" s="18">
        <v>47.993999999999993</v>
      </c>
      <c r="E4" s="18">
        <v>53.328000000000003</v>
      </c>
      <c r="F4" s="18">
        <v>51.712000000000003</v>
      </c>
      <c r="G4" s="18">
        <v>68.411000000000016</v>
      </c>
      <c r="H4" s="18">
        <v>66.558999999999997</v>
      </c>
      <c r="I4" s="18">
        <v>52.084000000000003</v>
      </c>
      <c r="J4" s="18">
        <v>56.779999999999994</v>
      </c>
      <c r="K4" s="18">
        <v>49.403000000000006</v>
      </c>
      <c r="L4" s="18">
        <v>55.313999999999993</v>
      </c>
      <c r="M4" s="18">
        <v>67.248999999999995</v>
      </c>
      <c r="N4" s="18">
        <v>12.901</v>
      </c>
      <c r="O4" s="18">
        <v>21.339000000000002</v>
      </c>
      <c r="P4" s="18">
        <v>20.037000000000003</v>
      </c>
      <c r="Q4" s="18">
        <v>12.501999999999999</v>
      </c>
      <c r="R4" s="18">
        <v>46.551000000000002</v>
      </c>
      <c r="S4" s="18">
        <v>50.098000000000006</v>
      </c>
      <c r="T4" s="18">
        <v>70.611999999999995</v>
      </c>
      <c r="U4" s="18">
        <v>87.156999999999996</v>
      </c>
      <c r="V4" s="18">
        <v>56.067999999999998</v>
      </c>
      <c r="W4" s="18">
        <v>46.27</v>
      </c>
      <c r="X4" s="18">
        <v>43.577999999999996</v>
      </c>
      <c r="Y4" s="18">
        <v>39.933999999999997</v>
      </c>
      <c r="Z4" s="19"/>
      <c r="AA4" s="20">
        <f>SUM(B4:Z4)</f>
        <v>1154.817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59.7</v>
      </c>
      <c r="C7" s="28">
        <v>61.83</v>
      </c>
      <c r="D7" s="28">
        <v>61.87</v>
      </c>
      <c r="E7" s="28">
        <v>62.24</v>
      </c>
      <c r="F7" s="28">
        <v>62.61</v>
      </c>
      <c r="G7" s="28">
        <v>67.849999999999994</v>
      </c>
      <c r="H7" s="28">
        <v>87.5</v>
      </c>
      <c r="I7" s="28">
        <v>95.93</v>
      </c>
      <c r="J7" s="28">
        <v>84.46</v>
      </c>
      <c r="K7" s="28">
        <v>63.09</v>
      </c>
      <c r="L7" s="28">
        <v>21.08</v>
      </c>
      <c r="M7" s="28">
        <v>6.08</v>
      </c>
      <c r="N7" s="28">
        <v>14.5</v>
      </c>
      <c r="O7" s="28">
        <v>58.09</v>
      </c>
      <c r="P7" s="28">
        <v>63</v>
      </c>
      <c r="Q7" s="28">
        <v>67</v>
      </c>
      <c r="R7" s="28">
        <v>73.34</v>
      </c>
      <c r="S7" s="28">
        <v>92.97</v>
      </c>
      <c r="T7" s="28">
        <v>116.13</v>
      </c>
      <c r="U7" s="28">
        <v>113.72</v>
      </c>
      <c r="V7" s="28">
        <v>89.92</v>
      </c>
      <c r="W7" s="28">
        <v>74.680000000000007</v>
      </c>
      <c r="X7" s="28">
        <v>68.430000000000007</v>
      </c>
      <c r="Y7" s="28">
        <v>62.32</v>
      </c>
      <c r="Z7" s="29"/>
      <c r="AA7" s="30">
        <f>IF(SUM(B7:Z7)&lt;&gt;0,AVERAGEIF(B7:Z7,"&lt;&gt;"""),"")</f>
        <v>67.847500000000011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4.2530000000000001</v>
      </c>
      <c r="D12" s="52">
        <v>22.260999999999999</v>
      </c>
      <c r="E12" s="52">
        <v>26.122</v>
      </c>
      <c r="F12" s="52">
        <v>30.372</v>
      </c>
      <c r="G12" s="52">
        <v>46.048999999999999</v>
      </c>
      <c r="H12" s="52">
        <v>34.134</v>
      </c>
      <c r="I12" s="52">
        <v>14.414</v>
      </c>
      <c r="J12" s="52">
        <v>3.9529999999999998</v>
      </c>
      <c r="K12" s="52"/>
      <c r="L12" s="52"/>
      <c r="M12" s="52"/>
      <c r="N12" s="52"/>
      <c r="O12" s="52"/>
      <c r="P12" s="52">
        <v>14.073</v>
      </c>
      <c r="Q12" s="52">
        <v>10.292</v>
      </c>
      <c r="R12" s="52">
        <v>44.472999999999999</v>
      </c>
      <c r="S12" s="52">
        <v>47.724000000000004</v>
      </c>
      <c r="T12" s="52">
        <v>42.75</v>
      </c>
      <c r="U12" s="52"/>
      <c r="V12" s="52">
        <v>54.933000000000007</v>
      </c>
      <c r="W12" s="52">
        <v>45.6</v>
      </c>
      <c r="X12" s="52">
        <v>42.93</v>
      </c>
      <c r="Y12" s="52">
        <v>39.317</v>
      </c>
      <c r="Z12" s="53"/>
      <c r="AA12" s="54">
        <f t="shared" si="0"/>
        <v>523.65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0.90400000000000003</v>
      </c>
      <c r="D14" s="57">
        <v>0.42699999999999999</v>
      </c>
      <c r="E14" s="57"/>
      <c r="F14" s="57"/>
      <c r="G14" s="57">
        <v>1.278</v>
      </c>
      <c r="H14" s="57">
        <v>3.0390000000000001</v>
      </c>
      <c r="I14" s="57">
        <v>7.4249999999999998</v>
      </c>
      <c r="J14" s="57">
        <v>4.8029999999999999</v>
      </c>
      <c r="K14" s="57">
        <v>1.2890000000000001</v>
      </c>
      <c r="L14" s="57">
        <v>0.16500000000000001</v>
      </c>
      <c r="M14" s="57">
        <v>0.11799999999999999</v>
      </c>
      <c r="N14" s="57">
        <v>0.97699999999999998</v>
      </c>
      <c r="O14" s="57"/>
      <c r="P14" s="57"/>
      <c r="Q14" s="57"/>
      <c r="R14" s="57">
        <v>1E-3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20.426000000000002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5.157</v>
      </c>
      <c r="D16" s="62">
        <f t="shared" si="1"/>
        <v>22.687999999999999</v>
      </c>
      <c r="E16" s="62">
        <f t="shared" si="1"/>
        <v>26.122</v>
      </c>
      <c r="F16" s="62">
        <f t="shared" si="1"/>
        <v>30.372</v>
      </c>
      <c r="G16" s="62">
        <f t="shared" si="1"/>
        <v>47.326999999999998</v>
      </c>
      <c r="H16" s="62">
        <f t="shared" si="1"/>
        <v>37.173000000000002</v>
      </c>
      <c r="I16" s="62">
        <f t="shared" si="1"/>
        <v>21.838999999999999</v>
      </c>
      <c r="J16" s="62">
        <f t="shared" si="1"/>
        <v>8.7560000000000002</v>
      </c>
      <c r="K16" s="62">
        <f t="shared" si="1"/>
        <v>1.2890000000000001</v>
      </c>
      <c r="L16" s="62">
        <f t="shared" si="1"/>
        <v>0.16500000000000001</v>
      </c>
      <c r="M16" s="62">
        <f t="shared" si="1"/>
        <v>0.11799999999999999</v>
      </c>
      <c r="N16" s="62">
        <f t="shared" si="1"/>
        <v>0.97699999999999998</v>
      </c>
      <c r="O16" s="62">
        <f t="shared" si="1"/>
        <v>0</v>
      </c>
      <c r="P16" s="62">
        <f t="shared" si="1"/>
        <v>14.073</v>
      </c>
      <c r="Q16" s="62">
        <f t="shared" si="1"/>
        <v>10.292</v>
      </c>
      <c r="R16" s="62">
        <f t="shared" si="1"/>
        <v>44.473999999999997</v>
      </c>
      <c r="S16" s="62">
        <f t="shared" si="1"/>
        <v>47.724000000000004</v>
      </c>
      <c r="T16" s="62">
        <f t="shared" si="1"/>
        <v>42.75</v>
      </c>
      <c r="U16" s="62">
        <f t="shared" si="1"/>
        <v>0</v>
      </c>
      <c r="V16" s="62">
        <f t="shared" si="1"/>
        <v>54.933000000000007</v>
      </c>
      <c r="W16" s="62">
        <f t="shared" si="1"/>
        <v>45.6</v>
      </c>
      <c r="X16" s="62">
        <f t="shared" si="1"/>
        <v>42.93</v>
      </c>
      <c r="Y16" s="62">
        <f t="shared" si="1"/>
        <v>39.317</v>
      </c>
      <c r="Z16" s="63" t="str">
        <f t="shared" si="1"/>
        <v/>
      </c>
      <c r="AA16" s="64">
        <f>SUM(AA10:AA15)</f>
        <v>544.07600000000002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14.861000000000001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14.861000000000001</v>
      </c>
    </row>
    <row r="20" spans="1:27" ht="24.95" customHeight="1" x14ac:dyDescent="0.2">
      <c r="A20" s="75" t="s">
        <v>15</v>
      </c>
      <c r="B20" s="76">
        <v>10.658000000000001</v>
      </c>
      <c r="C20" s="77">
        <v>12.502000000000001</v>
      </c>
      <c r="D20" s="77">
        <v>13.193</v>
      </c>
      <c r="E20" s="77">
        <v>11.468</v>
      </c>
      <c r="F20" s="77">
        <v>11.301</v>
      </c>
      <c r="G20" s="77">
        <v>9.4600000000000009</v>
      </c>
      <c r="H20" s="77">
        <v>13.870000000000001</v>
      </c>
      <c r="I20" s="77">
        <v>17.128</v>
      </c>
      <c r="J20" s="77">
        <v>17.547000000000001</v>
      </c>
      <c r="K20" s="77">
        <v>17.459</v>
      </c>
      <c r="L20" s="77">
        <v>29.021000000000001</v>
      </c>
      <c r="M20" s="77">
        <v>26.586999999999996</v>
      </c>
      <c r="N20" s="77">
        <v>2.9289999999999998</v>
      </c>
      <c r="O20" s="77">
        <v>7.2690000000000001</v>
      </c>
      <c r="P20" s="77">
        <v>2.6579999999999999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203.04999999999995</v>
      </c>
    </row>
    <row r="21" spans="1:27" ht="24.95" customHeight="1" x14ac:dyDescent="0.2">
      <c r="A21" s="75" t="s">
        <v>16</v>
      </c>
      <c r="B21" s="80">
        <v>35.156999999999996</v>
      </c>
      <c r="C21" s="81">
        <v>15.462</v>
      </c>
      <c r="D21" s="81">
        <v>12.113</v>
      </c>
      <c r="E21" s="81">
        <v>15.738</v>
      </c>
      <c r="F21" s="81">
        <v>10.039</v>
      </c>
      <c r="G21" s="81">
        <v>11.624000000000001</v>
      </c>
      <c r="H21" s="81">
        <v>15.516</v>
      </c>
      <c r="I21" s="81">
        <v>13.116999999999999</v>
      </c>
      <c r="J21" s="81">
        <v>30.477</v>
      </c>
      <c r="K21" s="81">
        <v>30.654999999999998</v>
      </c>
      <c r="L21" s="81">
        <v>26.128</v>
      </c>
      <c r="M21" s="81">
        <v>25.683</v>
      </c>
      <c r="N21" s="81">
        <v>8.9949999999999992</v>
      </c>
      <c r="O21" s="81">
        <v>14.07</v>
      </c>
      <c r="P21" s="81">
        <v>3.306</v>
      </c>
      <c r="Q21" s="81">
        <v>2.21</v>
      </c>
      <c r="R21" s="81">
        <v>2.077</v>
      </c>
      <c r="S21" s="81">
        <v>2.3740000000000001</v>
      </c>
      <c r="T21" s="81">
        <v>2.4620000000000002</v>
      </c>
      <c r="U21" s="81">
        <v>1.357</v>
      </c>
      <c r="V21" s="81">
        <v>1.135</v>
      </c>
      <c r="W21" s="81">
        <v>0.67</v>
      </c>
      <c r="X21" s="81">
        <v>0.64800000000000002</v>
      </c>
      <c r="Y21" s="81">
        <v>0.61699999999999999</v>
      </c>
      <c r="Z21" s="78"/>
      <c r="AA21" s="79">
        <f t="shared" si="2"/>
        <v>281.63000000000005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45.814999999999998</v>
      </c>
      <c r="C25" s="88">
        <f t="shared" ref="C25:Z25" si="3">IF(LEN(C$2)&gt;0,SUM(C19:C24),"")</f>
        <v>27.963999999999999</v>
      </c>
      <c r="D25" s="88">
        <f t="shared" si="3"/>
        <v>25.305999999999997</v>
      </c>
      <c r="E25" s="88">
        <f t="shared" si="3"/>
        <v>27.206</v>
      </c>
      <c r="F25" s="88">
        <f t="shared" si="3"/>
        <v>21.34</v>
      </c>
      <c r="G25" s="88">
        <f t="shared" si="3"/>
        <v>21.084000000000003</v>
      </c>
      <c r="H25" s="88">
        <f t="shared" si="3"/>
        <v>29.386000000000003</v>
      </c>
      <c r="I25" s="88">
        <f t="shared" si="3"/>
        <v>30.244999999999997</v>
      </c>
      <c r="J25" s="88">
        <f t="shared" si="3"/>
        <v>48.024000000000001</v>
      </c>
      <c r="K25" s="88">
        <f t="shared" si="3"/>
        <v>48.113999999999997</v>
      </c>
      <c r="L25" s="88">
        <f t="shared" si="3"/>
        <v>55.149000000000001</v>
      </c>
      <c r="M25" s="88">
        <f t="shared" si="3"/>
        <v>67.131</v>
      </c>
      <c r="N25" s="88">
        <f t="shared" si="3"/>
        <v>11.923999999999999</v>
      </c>
      <c r="O25" s="88">
        <f t="shared" si="3"/>
        <v>21.338999999999999</v>
      </c>
      <c r="P25" s="88">
        <f t="shared" si="3"/>
        <v>5.9640000000000004</v>
      </c>
      <c r="Q25" s="88">
        <f t="shared" si="3"/>
        <v>2.21</v>
      </c>
      <c r="R25" s="88">
        <f t="shared" si="3"/>
        <v>2.077</v>
      </c>
      <c r="S25" s="88">
        <f t="shared" si="3"/>
        <v>2.3740000000000001</v>
      </c>
      <c r="T25" s="88">
        <f t="shared" si="3"/>
        <v>2.4620000000000002</v>
      </c>
      <c r="U25" s="88">
        <f t="shared" si="3"/>
        <v>1.357</v>
      </c>
      <c r="V25" s="88">
        <f t="shared" si="3"/>
        <v>1.135</v>
      </c>
      <c r="W25" s="88">
        <f t="shared" si="3"/>
        <v>0.67</v>
      </c>
      <c r="X25" s="88">
        <f t="shared" si="3"/>
        <v>0.64800000000000002</v>
      </c>
      <c r="Y25" s="88">
        <f t="shared" si="3"/>
        <v>0.61699999999999999</v>
      </c>
      <c r="Z25" s="89" t="str">
        <f t="shared" si="3"/>
        <v/>
      </c>
      <c r="AA25" s="90">
        <f>SUM(AA19:AA24)</f>
        <v>499.541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45.814999999999998</v>
      </c>
      <c r="C29" s="77">
        <v>33.121000000000002</v>
      </c>
      <c r="D29" s="77">
        <v>47.994</v>
      </c>
      <c r="E29" s="77">
        <v>53.328000000000003</v>
      </c>
      <c r="F29" s="77">
        <v>51.712000000000003</v>
      </c>
      <c r="G29" s="77">
        <v>68.411000000000001</v>
      </c>
      <c r="H29" s="77">
        <v>66.558999999999997</v>
      </c>
      <c r="I29" s="77">
        <v>52.084000000000003</v>
      </c>
      <c r="J29" s="77">
        <v>56.78</v>
      </c>
      <c r="K29" s="77">
        <v>49.402999999999999</v>
      </c>
      <c r="L29" s="77">
        <v>55.314</v>
      </c>
      <c r="M29" s="77">
        <v>67.248999999999995</v>
      </c>
      <c r="N29" s="77">
        <v>12.901</v>
      </c>
      <c r="O29" s="77">
        <v>21.338999999999999</v>
      </c>
      <c r="P29" s="77">
        <v>20.036999999999999</v>
      </c>
      <c r="Q29" s="77">
        <v>12.502000000000001</v>
      </c>
      <c r="R29" s="77">
        <v>46.551000000000002</v>
      </c>
      <c r="S29" s="77">
        <v>50.097999999999999</v>
      </c>
      <c r="T29" s="77">
        <v>45.212000000000003</v>
      </c>
      <c r="U29" s="77">
        <v>1.357</v>
      </c>
      <c r="V29" s="77">
        <v>56.067999999999998</v>
      </c>
      <c r="W29" s="77">
        <v>46.27</v>
      </c>
      <c r="X29" s="77">
        <v>43.578000000000003</v>
      </c>
      <c r="Y29" s="77">
        <v>39.933999999999997</v>
      </c>
      <c r="Z29" s="78"/>
      <c r="AA29" s="79">
        <f>SUM(B29:Z29)</f>
        <v>1043.617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45.814999999999998</v>
      </c>
      <c r="C31" s="62">
        <f t="shared" ref="C31:Z31" si="4">IF(LEN(C$2)&gt;0,SUM(C28:C30),"")</f>
        <v>33.121000000000002</v>
      </c>
      <c r="D31" s="62">
        <f t="shared" si="4"/>
        <v>47.994</v>
      </c>
      <c r="E31" s="62">
        <f t="shared" si="4"/>
        <v>53.328000000000003</v>
      </c>
      <c r="F31" s="62">
        <f t="shared" si="4"/>
        <v>51.712000000000003</v>
      </c>
      <c r="G31" s="62">
        <f t="shared" si="4"/>
        <v>68.411000000000001</v>
      </c>
      <c r="H31" s="62">
        <f t="shared" si="4"/>
        <v>66.558999999999997</v>
      </c>
      <c r="I31" s="62">
        <f t="shared" si="4"/>
        <v>52.084000000000003</v>
      </c>
      <c r="J31" s="62">
        <f t="shared" si="4"/>
        <v>56.78</v>
      </c>
      <c r="K31" s="62">
        <f t="shared" si="4"/>
        <v>49.402999999999999</v>
      </c>
      <c r="L31" s="62">
        <f t="shared" si="4"/>
        <v>55.314</v>
      </c>
      <c r="M31" s="62">
        <f t="shared" si="4"/>
        <v>67.248999999999995</v>
      </c>
      <c r="N31" s="62">
        <f t="shared" si="4"/>
        <v>12.901</v>
      </c>
      <c r="O31" s="62">
        <f t="shared" si="4"/>
        <v>21.338999999999999</v>
      </c>
      <c r="P31" s="62">
        <f t="shared" si="4"/>
        <v>20.036999999999999</v>
      </c>
      <c r="Q31" s="62">
        <f t="shared" si="4"/>
        <v>12.502000000000001</v>
      </c>
      <c r="R31" s="62">
        <f t="shared" si="4"/>
        <v>46.551000000000002</v>
      </c>
      <c r="S31" s="62">
        <f t="shared" si="4"/>
        <v>50.097999999999999</v>
      </c>
      <c r="T31" s="62">
        <f t="shared" si="4"/>
        <v>45.212000000000003</v>
      </c>
      <c r="U31" s="62">
        <f t="shared" si="4"/>
        <v>1.357</v>
      </c>
      <c r="V31" s="62">
        <f t="shared" si="4"/>
        <v>56.067999999999998</v>
      </c>
      <c r="W31" s="62">
        <f t="shared" si="4"/>
        <v>46.27</v>
      </c>
      <c r="X31" s="62">
        <f t="shared" si="4"/>
        <v>43.578000000000003</v>
      </c>
      <c r="Y31" s="62">
        <f t="shared" si="4"/>
        <v>39.933999999999997</v>
      </c>
      <c r="Z31" s="63" t="str">
        <f t="shared" si="4"/>
        <v/>
      </c>
      <c r="AA31" s="64">
        <f>SUM(AA28:AA30)</f>
        <v>1043.617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25.4</v>
      </c>
      <c r="U38" s="99">
        <v>85.8</v>
      </c>
      <c r="V38" s="99"/>
      <c r="W38" s="99"/>
      <c r="X38" s="99"/>
      <c r="Y38" s="99"/>
      <c r="Z38" s="100"/>
      <c r="AA38" s="79">
        <f t="shared" si="5"/>
        <v>111.19999999999999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25.4</v>
      </c>
      <c r="U39" s="88">
        <f t="shared" si="6"/>
        <v>85.8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111.19999999999999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25.4</v>
      </c>
      <c r="U46" s="99">
        <v>85.8</v>
      </c>
      <c r="V46" s="99"/>
      <c r="W46" s="99"/>
      <c r="X46" s="99"/>
      <c r="Y46" s="99"/>
      <c r="Z46" s="100"/>
      <c r="AA46" s="79">
        <f t="shared" si="7"/>
        <v>111.19999999999999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25.4</v>
      </c>
      <c r="U48" s="88">
        <f t="shared" si="8"/>
        <v>85.8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111.19999999999999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45.814999999999998</v>
      </c>
      <c r="C51" s="88">
        <f t="shared" si="10"/>
        <v>33.120999999999995</v>
      </c>
      <c r="D51" s="88">
        <f t="shared" si="10"/>
        <v>47.994</v>
      </c>
      <c r="E51" s="88">
        <f t="shared" si="10"/>
        <v>53.328000000000003</v>
      </c>
      <c r="F51" s="88">
        <f t="shared" si="10"/>
        <v>51.712000000000003</v>
      </c>
      <c r="G51" s="88">
        <f t="shared" si="10"/>
        <v>68.411000000000001</v>
      </c>
      <c r="H51" s="88">
        <f t="shared" si="10"/>
        <v>66.558999999999997</v>
      </c>
      <c r="I51" s="88">
        <f t="shared" si="10"/>
        <v>52.083999999999996</v>
      </c>
      <c r="J51" s="88">
        <f t="shared" si="10"/>
        <v>56.78</v>
      </c>
      <c r="K51" s="88">
        <f t="shared" si="10"/>
        <v>49.402999999999999</v>
      </c>
      <c r="L51" s="88">
        <f t="shared" si="10"/>
        <v>55.314</v>
      </c>
      <c r="M51" s="88">
        <f t="shared" si="10"/>
        <v>67.248999999999995</v>
      </c>
      <c r="N51" s="88">
        <f t="shared" si="10"/>
        <v>12.901</v>
      </c>
      <c r="O51" s="88">
        <f t="shared" si="10"/>
        <v>21.338999999999999</v>
      </c>
      <c r="P51" s="88">
        <f t="shared" si="10"/>
        <v>20.036999999999999</v>
      </c>
      <c r="Q51" s="88">
        <f t="shared" si="10"/>
        <v>12.501999999999999</v>
      </c>
      <c r="R51" s="88">
        <f t="shared" si="10"/>
        <v>46.550999999999995</v>
      </c>
      <c r="S51" s="88">
        <f t="shared" si="10"/>
        <v>50.098000000000006</v>
      </c>
      <c r="T51" s="88">
        <f t="shared" si="10"/>
        <v>70.611999999999995</v>
      </c>
      <c r="U51" s="88">
        <f t="shared" si="10"/>
        <v>87.156999999999996</v>
      </c>
      <c r="V51" s="88">
        <f t="shared" si="10"/>
        <v>56.068000000000005</v>
      </c>
      <c r="W51" s="88">
        <f t="shared" si="10"/>
        <v>46.27</v>
      </c>
      <c r="X51" s="88">
        <f t="shared" si="10"/>
        <v>43.578000000000003</v>
      </c>
      <c r="Y51" s="88">
        <f t="shared" si="10"/>
        <v>39.933999999999997</v>
      </c>
      <c r="Z51" s="89" t="str">
        <f t="shared" si="10"/>
        <v/>
      </c>
      <c r="AA51" s="104">
        <f>SUM(B51:Z51)</f>
        <v>1154.817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45.815000000000005</v>
      </c>
      <c r="C4" s="18">
        <v>33.121000000000002</v>
      </c>
      <c r="D4" s="18">
        <v>47.994000000000007</v>
      </c>
      <c r="E4" s="18">
        <v>53.327999999999996</v>
      </c>
      <c r="F4" s="18">
        <v>51.711999999999996</v>
      </c>
      <c r="G4" s="18">
        <v>68.411000000000001</v>
      </c>
      <c r="H4" s="18">
        <v>66.558999999999997</v>
      </c>
      <c r="I4" s="18">
        <v>52.084000000000003</v>
      </c>
      <c r="J4" s="18">
        <v>56.779999999999994</v>
      </c>
      <c r="K4" s="18">
        <v>49.403000000000006</v>
      </c>
      <c r="L4" s="18">
        <v>55.314</v>
      </c>
      <c r="M4" s="18">
        <v>67.248999999999995</v>
      </c>
      <c r="N4" s="18">
        <v>12.901</v>
      </c>
      <c r="O4" s="18">
        <v>21.338999999999999</v>
      </c>
      <c r="P4" s="18">
        <v>20.037000000000003</v>
      </c>
      <c r="Q4" s="18">
        <v>12.501999999999999</v>
      </c>
      <c r="R4" s="18">
        <v>46.550999999999995</v>
      </c>
      <c r="S4" s="18">
        <v>50.097999999999999</v>
      </c>
      <c r="T4" s="18">
        <v>70.63</v>
      </c>
      <c r="U4" s="18">
        <v>87.132999999999996</v>
      </c>
      <c r="V4" s="18">
        <v>56.067999999999998</v>
      </c>
      <c r="W4" s="18">
        <v>46.27</v>
      </c>
      <c r="X4" s="18">
        <v>43.578000000000003</v>
      </c>
      <c r="Y4" s="18">
        <v>39.933999999999997</v>
      </c>
      <c r="Z4" s="19"/>
      <c r="AA4" s="20">
        <f>SUM(B4:Z4)</f>
        <v>1154.8109999999997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59.7</v>
      </c>
      <c r="C7" s="28">
        <v>61.83</v>
      </c>
      <c r="D7" s="28">
        <v>61.87</v>
      </c>
      <c r="E7" s="28">
        <v>62.24</v>
      </c>
      <c r="F7" s="28">
        <v>62.61</v>
      </c>
      <c r="G7" s="28">
        <v>67.849999999999994</v>
      </c>
      <c r="H7" s="28">
        <v>87.5</v>
      </c>
      <c r="I7" s="28">
        <v>95.93</v>
      </c>
      <c r="J7" s="28">
        <v>84.46</v>
      </c>
      <c r="K7" s="28">
        <v>63.09</v>
      </c>
      <c r="L7" s="28">
        <v>21.08</v>
      </c>
      <c r="M7" s="28">
        <v>6.08</v>
      </c>
      <c r="N7" s="28">
        <v>14.5</v>
      </c>
      <c r="O7" s="28">
        <v>58.09</v>
      </c>
      <c r="P7" s="28">
        <v>63</v>
      </c>
      <c r="Q7" s="28">
        <v>67</v>
      </c>
      <c r="R7" s="28">
        <v>73.34</v>
      </c>
      <c r="S7" s="28">
        <v>92.97</v>
      </c>
      <c r="T7" s="28">
        <v>116.13</v>
      </c>
      <c r="U7" s="28">
        <v>113.72</v>
      </c>
      <c r="V7" s="28">
        <v>89.92</v>
      </c>
      <c r="W7" s="28">
        <v>74.680000000000007</v>
      </c>
      <c r="X7" s="28">
        <v>68.430000000000007</v>
      </c>
      <c r="Y7" s="28">
        <v>62.32</v>
      </c>
      <c r="Z7" s="29"/>
      <c r="AA7" s="30">
        <f>IF(SUM(B7:Z7)&lt;&gt;0,AVERAGEIF(B7:Z7,"&lt;&gt;"""),"")</f>
        <v>67.847500000000011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21.69</v>
      </c>
      <c r="M12" s="52">
        <v>32.460999999999999</v>
      </c>
      <c r="N12" s="52">
        <v>8.3330000000000002</v>
      </c>
      <c r="O12" s="52">
        <v>4.7779999999999996</v>
      </c>
      <c r="P12" s="52">
        <v>6.0339999999999998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73.296000000000006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28.165000000000003</v>
      </c>
      <c r="C14" s="57">
        <v>18.648</v>
      </c>
      <c r="D14" s="57">
        <v>28.470000000000002</v>
      </c>
      <c r="E14" s="57">
        <v>31.158000000000001</v>
      </c>
      <c r="F14" s="57">
        <v>24.991000000000003</v>
      </c>
      <c r="G14" s="57">
        <v>20.359000000000002</v>
      </c>
      <c r="H14" s="57">
        <v>19.508000000000003</v>
      </c>
      <c r="I14" s="57">
        <v>35.854999999999997</v>
      </c>
      <c r="J14" s="57">
        <v>46.268999999999991</v>
      </c>
      <c r="K14" s="57">
        <v>46.702000000000005</v>
      </c>
      <c r="L14" s="57">
        <v>31.953999999999997</v>
      </c>
      <c r="M14" s="57">
        <v>32.437999999999995</v>
      </c>
      <c r="N14" s="57">
        <v>4.5280000000000005</v>
      </c>
      <c r="O14" s="57">
        <v>16.231000000000002</v>
      </c>
      <c r="P14" s="57">
        <v>13.018000000000001</v>
      </c>
      <c r="Q14" s="57">
        <v>12.501999999999999</v>
      </c>
      <c r="R14" s="57">
        <v>17.898</v>
      </c>
      <c r="S14" s="57">
        <v>23.185000000000002</v>
      </c>
      <c r="T14" s="57">
        <v>20.53</v>
      </c>
      <c r="U14" s="57">
        <v>19.463000000000001</v>
      </c>
      <c r="V14" s="57">
        <v>18.018999999999998</v>
      </c>
      <c r="W14" s="57">
        <v>15.356999999999999</v>
      </c>
      <c r="X14" s="57">
        <v>12.841999999999999</v>
      </c>
      <c r="Y14" s="57">
        <v>15.885000000000002</v>
      </c>
      <c r="Z14" s="58"/>
      <c r="AA14" s="59">
        <f t="shared" si="0"/>
        <v>553.97500000000002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28.165000000000003</v>
      </c>
      <c r="C16" s="62">
        <f t="shared" ref="C16:Z16" si="1">IF(LEN(C$2)&gt;0,SUM(C10:C15),"")</f>
        <v>18.648</v>
      </c>
      <c r="D16" s="62">
        <f t="shared" si="1"/>
        <v>28.470000000000002</v>
      </c>
      <c r="E16" s="62">
        <f t="shared" si="1"/>
        <v>31.158000000000001</v>
      </c>
      <c r="F16" s="62">
        <f t="shared" si="1"/>
        <v>24.991000000000003</v>
      </c>
      <c r="G16" s="62">
        <f t="shared" si="1"/>
        <v>20.359000000000002</v>
      </c>
      <c r="H16" s="62">
        <f t="shared" si="1"/>
        <v>19.508000000000003</v>
      </c>
      <c r="I16" s="62">
        <f t="shared" si="1"/>
        <v>35.854999999999997</v>
      </c>
      <c r="J16" s="62">
        <f t="shared" si="1"/>
        <v>46.268999999999991</v>
      </c>
      <c r="K16" s="62">
        <f t="shared" si="1"/>
        <v>46.702000000000005</v>
      </c>
      <c r="L16" s="62">
        <f t="shared" si="1"/>
        <v>53.643999999999998</v>
      </c>
      <c r="M16" s="62">
        <f t="shared" si="1"/>
        <v>64.899000000000001</v>
      </c>
      <c r="N16" s="62">
        <f t="shared" si="1"/>
        <v>12.861000000000001</v>
      </c>
      <c r="O16" s="62">
        <f t="shared" si="1"/>
        <v>21.009</v>
      </c>
      <c r="P16" s="62">
        <f t="shared" si="1"/>
        <v>19.052</v>
      </c>
      <c r="Q16" s="62">
        <f t="shared" si="1"/>
        <v>12.501999999999999</v>
      </c>
      <c r="R16" s="62">
        <f t="shared" si="1"/>
        <v>17.898</v>
      </c>
      <c r="S16" s="62">
        <f t="shared" si="1"/>
        <v>23.185000000000002</v>
      </c>
      <c r="T16" s="62">
        <f t="shared" si="1"/>
        <v>20.53</v>
      </c>
      <c r="U16" s="62">
        <f t="shared" si="1"/>
        <v>19.463000000000001</v>
      </c>
      <c r="V16" s="62">
        <f t="shared" si="1"/>
        <v>18.018999999999998</v>
      </c>
      <c r="W16" s="62">
        <f t="shared" si="1"/>
        <v>15.356999999999999</v>
      </c>
      <c r="X16" s="62">
        <f t="shared" si="1"/>
        <v>12.841999999999999</v>
      </c>
      <c r="Y16" s="62">
        <f t="shared" si="1"/>
        <v>15.885000000000002</v>
      </c>
      <c r="Z16" s="63" t="str">
        <f t="shared" si="1"/>
        <v/>
      </c>
      <c r="AA16" s="64">
        <f>SUM(AA10:AA15)</f>
        <v>627.27100000000007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9.3000000000000007</v>
      </c>
      <c r="H20" s="77">
        <v>14.4</v>
      </c>
      <c r="I20" s="77">
        <v>10.7</v>
      </c>
      <c r="J20" s="77">
        <v>0.01</v>
      </c>
      <c r="K20" s="77">
        <v>0.01</v>
      </c>
      <c r="L20" s="77">
        <v>7.0000000000000007E-2</v>
      </c>
      <c r="M20" s="77">
        <v>0.05</v>
      </c>
      <c r="N20" s="77">
        <v>0.04</v>
      </c>
      <c r="O20" s="77">
        <v>0.01</v>
      </c>
      <c r="P20" s="77"/>
      <c r="Q20" s="77"/>
      <c r="R20" s="77">
        <v>8.3000000000000007</v>
      </c>
      <c r="S20" s="77">
        <v>6.9700000000000006</v>
      </c>
      <c r="T20" s="77">
        <v>10.93</v>
      </c>
      <c r="U20" s="77">
        <v>14.4</v>
      </c>
      <c r="V20" s="77">
        <v>7.11</v>
      </c>
      <c r="W20" s="77">
        <v>7.8900000000000006</v>
      </c>
      <c r="X20" s="77">
        <v>7.7700000000000005</v>
      </c>
      <c r="Y20" s="77">
        <v>3.9</v>
      </c>
      <c r="Z20" s="78"/>
      <c r="AA20" s="79">
        <f t="shared" si="2"/>
        <v>101.86</v>
      </c>
    </row>
    <row r="21" spans="1:27" ht="24.95" customHeight="1" x14ac:dyDescent="0.2">
      <c r="A21" s="75" t="s">
        <v>16</v>
      </c>
      <c r="B21" s="80">
        <v>17.649999999999999</v>
      </c>
      <c r="C21" s="81">
        <v>14.472999999999999</v>
      </c>
      <c r="D21" s="81">
        <v>19.524000000000001</v>
      </c>
      <c r="E21" s="81">
        <v>22.17</v>
      </c>
      <c r="F21" s="81">
        <v>26.721</v>
      </c>
      <c r="G21" s="81">
        <v>38.751999999999995</v>
      </c>
      <c r="H21" s="81">
        <v>32.651000000000003</v>
      </c>
      <c r="I21" s="81">
        <v>5.5289999999999999</v>
      </c>
      <c r="J21" s="81">
        <v>10.500999999999999</v>
      </c>
      <c r="K21" s="81">
        <v>2.6909999999999998</v>
      </c>
      <c r="L21" s="81">
        <v>1.6</v>
      </c>
      <c r="M21" s="81">
        <v>2.2999999999999998</v>
      </c>
      <c r="N21" s="81"/>
      <c r="O21" s="81">
        <v>0.32</v>
      </c>
      <c r="P21" s="81">
        <v>0.98499999999999999</v>
      </c>
      <c r="Q21" s="81"/>
      <c r="R21" s="81">
        <v>20.352999999999998</v>
      </c>
      <c r="S21" s="81">
        <v>19.942999999999998</v>
      </c>
      <c r="T21" s="81">
        <v>39.17</v>
      </c>
      <c r="U21" s="81">
        <v>53.269999999999996</v>
      </c>
      <c r="V21" s="81">
        <v>30.939</v>
      </c>
      <c r="W21" s="81">
        <v>23.023</v>
      </c>
      <c r="X21" s="81">
        <v>22.966000000000001</v>
      </c>
      <c r="Y21" s="81">
        <v>20.148999999999997</v>
      </c>
      <c r="Z21" s="78"/>
      <c r="AA21" s="79">
        <f t="shared" si="2"/>
        <v>425.68000000000012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17.649999999999999</v>
      </c>
      <c r="C25" s="88">
        <f t="shared" si="3"/>
        <v>14.472999999999999</v>
      </c>
      <c r="D25" s="88">
        <f t="shared" si="3"/>
        <v>19.524000000000001</v>
      </c>
      <c r="E25" s="88">
        <f t="shared" si="3"/>
        <v>22.17</v>
      </c>
      <c r="F25" s="88">
        <f t="shared" si="3"/>
        <v>26.721</v>
      </c>
      <c r="G25" s="88">
        <f t="shared" si="3"/>
        <v>48.051999999999992</v>
      </c>
      <c r="H25" s="88">
        <f t="shared" si="3"/>
        <v>47.051000000000002</v>
      </c>
      <c r="I25" s="88">
        <f t="shared" si="3"/>
        <v>16.228999999999999</v>
      </c>
      <c r="J25" s="88">
        <f t="shared" si="3"/>
        <v>10.510999999999999</v>
      </c>
      <c r="K25" s="88">
        <f t="shared" si="3"/>
        <v>2.7009999999999996</v>
      </c>
      <c r="L25" s="88">
        <f t="shared" si="3"/>
        <v>1.6700000000000002</v>
      </c>
      <c r="M25" s="88">
        <f t="shared" si="3"/>
        <v>2.3499999999999996</v>
      </c>
      <c r="N25" s="88">
        <f t="shared" si="3"/>
        <v>0.04</v>
      </c>
      <c r="O25" s="88">
        <f t="shared" si="3"/>
        <v>0.33</v>
      </c>
      <c r="P25" s="88">
        <f t="shared" si="3"/>
        <v>0.98499999999999999</v>
      </c>
      <c r="Q25" s="88">
        <f t="shared" si="3"/>
        <v>0</v>
      </c>
      <c r="R25" s="88">
        <f t="shared" si="3"/>
        <v>28.652999999999999</v>
      </c>
      <c r="S25" s="88">
        <f t="shared" si="3"/>
        <v>26.912999999999997</v>
      </c>
      <c r="T25" s="88">
        <f t="shared" si="3"/>
        <v>50.1</v>
      </c>
      <c r="U25" s="88">
        <f t="shared" si="3"/>
        <v>67.67</v>
      </c>
      <c r="V25" s="88">
        <f t="shared" si="3"/>
        <v>38.048999999999999</v>
      </c>
      <c r="W25" s="88">
        <f t="shared" si="3"/>
        <v>30.913</v>
      </c>
      <c r="X25" s="88">
        <f t="shared" si="3"/>
        <v>30.736000000000001</v>
      </c>
      <c r="Y25" s="88">
        <f t="shared" si="3"/>
        <v>24.048999999999996</v>
      </c>
      <c r="Z25" s="89">
        <f t="shared" si="3"/>
        <v>0</v>
      </c>
      <c r="AA25" s="90">
        <f t="shared" si="3"/>
        <v>527.54000000000008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45.814999999999998</v>
      </c>
      <c r="C29" s="77">
        <v>33.121000000000002</v>
      </c>
      <c r="D29" s="77">
        <v>47.994</v>
      </c>
      <c r="E29" s="77">
        <v>53.328000000000003</v>
      </c>
      <c r="F29" s="77">
        <v>51.712000000000003</v>
      </c>
      <c r="G29" s="77">
        <v>68.411000000000001</v>
      </c>
      <c r="H29" s="77">
        <v>66.558999999999997</v>
      </c>
      <c r="I29" s="77">
        <v>52.084000000000003</v>
      </c>
      <c r="J29" s="77">
        <v>56.78</v>
      </c>
      <c r="K29" s="77">
        <v>49.402999999999999</v>
      </c>
      <c r="L29" s="77">
        <v>55.314</v>
      </c>
      <c r="M29" s="77">
        <v>67.248999999999995</v>
      </c>
      <c r="N29" s="77">
        <v>12.901</v>
      </c>
      <c r="O29" s="77">
        <v>21.338999999999999</v>
      </c>
      <c r="P29" s="77">
        <v>20.036999999999999</v>
      </c>
      <c r="Q29" s="77">
        <v>12.502000000000001</v>
      </c>
      <c r="R29" s="77">
        <v>46.551000000000002</v>
      </c>
      <c r="S29" s="77">
        <v>50.097999999999999</v>
      </c>
      <c r="T29" s="77">
        <v>70.63</v>
      </c>
      <c r="U29" s="77">
        <v>87.132999999999996</v>
      </c>
      <c r="V29" s="77">
        <v>56.067999999999998</v>
      </c>
      <c r="W29" s="77">
        <v>46.27</v>
      </c>
      <c r="X29" s="77">
        <v>43.578000000000003</v>
      </c>
      <c r="Y29" s="77">
        <v>39.933999999999997</v>
      </c>
      <c r="Z29" s="78"/>
      <c r="AA29" s="79">
        <f>SUM(B29:Z29)</f>
        <v>1154.8109999999999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45.814999999999998</v>
      </c>
      <c r="C31" s="62">
        <f t="shared" si="4"/>
        <v>33.121000000000002</v>
      </c>
      <c r="D31" s="62">
        <f t="shared" si="4"/>
        <v>47.994</v>
      </c>
      <c r="E31" s="62">
        <f t="shared" si="4"/>
        <v>53.328000000000003</v>
      </c>
      <c r="F31" s="62">
        <f t="shared" si="4"/>
        <v>51.712000000000003</v>
      </c>
      <c r="G31" s="62">
        <f t="shared" si="4"/>
        <v>68.411000000000001</v>
      </c>
      <c r="H31" s="62">
        <f t="shared" si="4"/>
        <v>66.558999999999997</v>
      </c>
      <c r="I31" s="62">
        <f t="shared" si="4"/>
        <v>52.084000000000003</v>
      </c>
      <c r="J31" s="62">
        <f t="shared" si="4"/>
        <v>56.78</v>
      </c>
      <c r="K31" s="62">
        <f t="shared" si="4"/>
        <v>49.402999999999999</v>
      </c>
      <c r="L31" s="62">
        <f t="shared" si="4"/>
        <v>55.314</v>
      </c>
      <c r="M31" s="62">
        <f t="shared" si="4"/>
        <v>67.248999999999995</v>
      </c>
      <c r="N31" s="62">
        <f t="shared" si="4"/>
        <v>12.901</v>
      </c>
      <c r="O31" s="62">
        <f t="shared" si="4"/>
        <v>21.338999999999999</v>
      </c>
      <c r="P31" s="62">
        <f t="shared" si="4"/>
        <v>20.036999999999999</v>
      </c>
      <c r="Q31" s="62">
        <f t="shared" si="4"/>
        <v>12.502000000000001</v>
      </c>
      <c r="R31" s="62">
        <f t="shared" si="4"/>
        <v>46.551000000000002</v>
      </c>
      <c r="S31" s="62">
        <f t="shared" si="4"/>
        <v>50.097999999999999</v>
      </c>
      <c r="T31" s="62">
        <f t="shared" si="4"/>
        <v>70.63</v>
      </c>
      <c r="U31" s="62">
        <f t="shared" si="4"/>
        <v>87.132999999999996</v>
      </c>
      <c r="V31" s="62">
        <f t="shared" si="4"/>
        <v>56.067999999999998</v>
      </c>
      <c r="W31" s="62">
        <f t="shared" si="4"/>
        <v>46.27</v>
      </c>
      <c r="X31" s="62">
        <f t="shared" si="4"/>
        <v>43.578000000000003</v>
      </c>
      <c r="Y31" s="62">
        <f t="shared" si="4"/>
        <v>39.933999999999997</v>
      </c>
      <c r="Z31" s="63">
        <f t="shared" si="4"/>
        <v>0</v>
      </c>
      <c r="AA31" s="64">
        <f t="shared" si="4"/>
        <v>1154.8109999999999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45.814999999999998</v>
      </c>
      <c r="C51" s="88">
        <f t="shared" si="10"/>
        <v>33.120999999999995</v>
      </c>
      <c r="D51" s="88">
        <f t="shared" si="10"/>
        <v>47.994</v>
      </c>
      <c r="E51" s="88">
        <f t="shared" si="10"/>
        <v>53.328000000000003</v>
      </c>
      <c r="F51" s="88">
        <f t="shared" si="10"/>
        <v>51.712000000000003</v>
      </c>
      <c r="G51" s="88">
        <f t="shared" si="10"/>
        <v>68.411000000000001</v>
      </c>
      <c r="H51" s="88">
        <f t="shared" si="10"/>
        <v>66.558999999999997</v>
      </c>
      <c r="I51" s="88">
        <f t="shared" si="10"/>
        <v>52.083999999999996</v>
      </c>
      <c r="J51" s="88">
        <f t="shared" si="10"/>
        <v>56.779999999999987</v>
      </c>
      <c r="K51" s="88">
        <f t="shared" si="10"/>
        <v>49.403000000000006</v>
      </c>
      <c r="L51" s="88">
        <f t="shared" si="10"/>
        <v>55.314</v>
      </c>
      <c r="M51" s="88">
        <f t="shared" si="10"/>
        <v>67.248999999999995</v>
      </c>
      <c r="N51" s="88">
        <f t="shared" si="10"/>
        <v>12.901</v>
      </c>
      <c r="O51" s="88">
        <f t="shared" si="10"/>
        <v>21.338999999999999</v>
      </c>
      <c r="P51" s="88">
        <f t="shared" si="10"/>
        <v>20.036999999999999</v>
      </c>
      <c r="Q51" s="88">
        <f t="shared" si="10"/>
        <v>12.501999999999999</v>
      </c>
      <c r="R51" s="88">
        <f t="shared" si="10"/>
        <v>46.551000000000002</v>
      </c>
      <c r="S51" s="88">
        <f t="shared" si="10"/>
        <v>50.097999999999999</v>
      </c>
      <c r="T51" s="88">
        <f t="shared" si="10"/>
        <v>70.63</v>
      </c>
      <c r="U51" s="88">
        <f t="shared" si="10"/>
        <v>87.13300000000001</v>
      </c>
      <c r="V51" s="88">
        <f t="shared" si="10"/>
        <v>56.067999999999998</v>
      </c>
      <c r="W51" s="88">
        <f t="shared" si="10"/>
        <v>46.269999999999996</v>
      </c>
      <c r="X51" s="88">
        <f t="shared" si="10"/>
        <v>43.578000000000003</v>
      </c>
      <c r="Y51" s="88">
        <f t="shared" si="10"/>
        <v>39.933999999999997</v>
      </c>
      <c r="Z51" s="89">
        <f t="shared" si="10"/>
        <v>0</v>
      </c>
      <c r="AA51" s="104">
        <f>SUM(B51:Z51)</f>
        <v>1154.8109999999997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-25.4</v>
      </c>
      <c r="U4" s="18">
        <v>-85.8</v>
      </c>
      <c r="V4" s="18"/>
      <c r="W4" s="18"/>
      <c r="X4" s="18"/>
      <c r="Y4" s="18"/>
      <c r="Z4" s="19"/>
      <c r="AA4" s="111">
        <f>SUM(B4:Z4)</f>
        <v>-111.19999999999999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59.7</v>
      </c>
      <c r="C7" s="117">
        <v>61.83</v>
      </c>
      <c r="D7" s="117">
        <v>61.87</v>
      </c>
      <c r="E7" s="117">
        <v>62.24</v>
      </c>
      <c r="F7" s="117">
        <v>62.61</v>
      </c>
      <c r="G7" s="117">
        <v>67.849999999999994</v>
      </c>
      <c r="H7" s="117">
        <v>87.5</v>
      </c>
      <c r="I7" s="117">
        <v>95.93</v>
      </c>
      <c r="J7" s="117">
        <v>84.46</v>
      </c>
      <c r="K7" s="117">
        <v>63.09</v>
      </c>
      <c r="L7" s="117">
        <v>21.08</v>
      </c>
      <c r="M7" s="117">
        <v>6.08</v>
      </c>
      <c r="N7" s="117">
        <v>14.5</v>
      </c>
      <c r="O7" s="117">
        <v>58.09</v>
      </c>
      <c r="P7" s="117">
        <v>63</v>
      </c>
      <c r="Q7" s="117">
        <v>67</v>
      </c>
      <c r="R7" s="117">
        <v>73.34</v>
      </c>
      <c r="S7" s="117">
        <v>92.97</v>
      </c>
      <c r="T7" s="117">
        <v>116.13</v>
      </c>
      <c r="U7" s="117">
        <v>113.72</v>
      </c>
      <c r="V7" s="117">
        <v>89.92</v>
      </c>
      <c r="W7" s="117">
        <v>74.680000000000007</v>
      </c>
      <c r="X7" s="117">
        <v>68.430000000000007</v>
      </c>
      <c r="Y7" s="117">
        <v>62.32</v>
      </c>
      <c r="Z7" s="118"/>
      <c r="AA7" s="119">
        <f>IF(SUM(B7:Z7)&lt;&gt;0,AVERAGEIF(B7:Z7,"&lt;&gt;"""),"")</f>
        <v>67.847500000000011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25.4</v>
      </c>
      <c r="U15" s="133">
        <v>85.8</v>
      </c>
      <c r="V15" s="133"/>
      <c r="W15" s="133"/>
      <c r="X15" s="133"/>
      <c r="Y15" s="133"/>
      <c r="Z15" s="131"/>
      <c r="AA15" s="132">
        <f t="shared" si="0"/>
        <v>111.19999999999999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25.4</v>
      </c>
      <c r="U16" s="135">
        <f t="shared" si="1"/>
        <v>85.8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111.19999999999999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2024-03-20T21:24:59Z</dcterms:created>
  <dcterms:modified xsi:type="dcterms:W3CDTF">2024-03-20T21:25:01Z</dcterms:modified>
</cp:coreProperties>
</file>