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<sst xmlns="http://schemas.openxmlformats.org/spreadsheetml/2006/main" count="117" uniqueCount="53">
  <si>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19/03/2024 23:22:48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</si>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</sst>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13-4942-89BF-53F8C6F80E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13-4942-89BF-53F8C6F80E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23.745000000000001</c:v>
                </c:pt>
                <c:pt idx="2">
                  <c:v>30.454000000000001</c:v>
                </c:pt>
                <c:pt idx="3">
                  <c:v>31.77</c:v>
                </c:pt>
                <c:pt idx="4">
                  <c:v>3.7229999999999999</c:v>
                </c:pt>
                <c:pt idx="15">
                  <c:v>30.588999999999999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13-4942-89BF-53F8C6F80E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50.7</c:v>
                </c:pt>
                <c:pt idx="16">
                  <c:v>16</c:v>
                </c:pt>
                <c:pt idx="17">
                  <c:v>73.8</c:v>
                </c:pt>
                <c:pt idx="18">
                  <c:v>0</c:v>
                </c:pt>
                <c:pt idx="19">
                  <c:v>0</c:v>
                </c:pt>
                <c:pt idx="20">
                  <c:v>80.8</c:v>
                </c:pt>
                <c:pt idx="21">
                  <c:v>34.299999999999997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13-4942-89BF-53F8C6F80E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0.33</c:v>
                </c:pt>
                <c:pt idx="1">
                  <c:v>4.6229999999999993</c:v>
                </c:pt>
                <c:pt idx="2">
                  <c:v>3.0870000000000002</c:v>
                </c:pt>
                <c:pt idx="3">
                  <c:v>9.7000000000000003E-2</c:v>
                </c:pt>
                <c:pt idx="4">
                  <c:v>29.660999999999998</c:v>
                </c:pt>
                <c:pt idx="5">
                  <c:v>60.31</c:v>
                </c:pt>
                <c:pt idx="6">
                  <c:v>70.554999999999993</c:v>
                </c:pt>
                <c:pt idx="7">
                  <c:v>43.975000000000001</c:v>
                </c:pt>
                <c:pt idx="8">
                  <c:v>90.812000000000012</c:v>
                </c:pt>
                <c:pt idx="9">
                  <c:v>92.784000000000006</c:v>
                </c:pt>
                <c:pt idx="10">
                  <c:v>88.507000000000005</c:v>
                </c:pt>
                <c:pt idx="11">
                  <c:v>87.981999999999999</c:v>
                </c:pt>
                <c:pt idx="12">
                  <c:v>77.480999999999995</c:v>
                </c:pt>
                <c:pt idx="13">
                  <c:v>91.807999999999993</c:v>
                </c:pt>
                <c:pt idx="14">
                  <c:v>90.36399999999999</c:v>
                </c:pt>
                <c:pt idx="15">
                  <c:v>46.015999999999998</c:v>
                </c:pt>
                <c:pt idx="16">
                  <c:v>33.092999999999996</c:v>
                </c:pt>
                <c:pt idx="18">
                  <c:v>46.01</c:v>
                </c:pt>
                <c:pt idx="19">
                  <c:v>58.860999999999997</c:v>
                </c:pt>
                <c:pt idx="22">
                  <c:v>19.2</c:v>
                </c:pt>
                <c:pt idx="23">
                  <c:v>27.248999999999999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13-4942-89BF-53F8C6F80E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13-4942-89BF-53F8C6F80E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13-4942-89BF-53F8C6F80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53.225999999999992</c:v>
                </c:pt>
                <c:pt idx="1">
                  <c:v>38.268000000000001</c:v>
                </c:pt>
                <c:pt idx="2">
                  <c:v>43.441000000000003</c:v>
                </c:pt>
                <c:pt idx="3">
                  <c:v>41.766999999999996</c:v>
                </c:pt>
                <c:pt idx="4">
                  <c:v>34.320999999999998</c:v>
                </c:pt>
                <c:pt idx="5">
                  <c:v>60.310000000000009</c:v>
                </c:pt>
                <c:pt idx="6">
                  <c:v>70.554999999999993</c:v>
                </c:pt>
                <c:pt idx="7">
                  <c:v>43.974999999999994</c:v>
                </c:pt>
                <c:pt idx="8">
                  <c:v>90.811999999999998</c:v>
                </c:pt>
                <c:pt idx="9">
                  <c:v>92.783999999999992</c:v>
                </c:pt>
                <c:pt idx="10">
                  <c:v>93.507000000000005</c:v>
                </c:pt>
                <c:pt idx="11">
                  <c:v>94.981999999999999</c:v>
                </c:pt>
                <c:pt idx="12">
                  <c:v>77.480999999999995</c:v>
                </c:pt>
                <c:pt idx="13">
                  <c:v>91.808000000000021</c:v>
                </c:pt>
                <c:pt idx="14">
                  <c:v>90.364000000000004</c:v>
                </c:pt>
                <c:pt idx="15">
                  <c:v>129.31300000000002</c:v>
                </c:pt>
                <c:pt idx="16">
                  <c:v>49.12</c:v>
                </c:pt>
                <c:pt idx="17">
                  <c:v>74.368999999999986</c:v>
                </c:pt>
                <c:pt idx="18">
                  <c:v>46.021999999999998</c:v>
                </c:pt>
                <c:pt idx="19">
                  <c:v>59.7</c:v>
                </c:pt>
                <c:pt idx="20">
                  <c:v>80.814999999999998</c:v>
                </c:pt>
                <c:pt idx="21">
                  <c:v>35.179000000000002</c:v>
                </c:pt>
                <c:pt idx="22">
                  <c:v>39.6</c:v>
                </c:pt>
                <c:pt idx="23">
                  <c:v>27.637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13-4942-89BF-53F8C6F80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</c:v>
                </c:pt>
                <c:pt idx="1">
                  <c:v>70.72</c:v>
                </c:pt>
                <c:pt idx="2">
                  <c:v>71.23</c:v>
                </c:pt>
                <c:pt idx="3">
                  <c:v>71.290000000000006</c:v>
                </c:pt>
                <c:pt idx="4">
                  <c:v>62.1</c:v>
                </c:pt>
                <c:pt idx="5">
                  <c:v>63.93</c:v>
                </c:pt>
                <c:pt idx="6">
                  <c:v>64.67</c:v>
                </c:pt>
                <c:pt idx="7">
                  <c:v>60.09</c:v>
                </c:pt>
                <c:pt idx="8">
                  <c:v>44.99</c:v>
                </c:pt>
                <c:pt idx="9">
                  <c:v>36.229999999999997</c:v>
                </c:pt>
                <c:pt idx="10">
                  <c:v>16.850000000000001</c:v>
                </c:pt>
                <c:pt idx="11">
                  <c:v>23.39</c:v>
                </c:pt>
                <c:pt idx="12">
                  <c:v>19.53</c:v>
                </c:pt>
                <c:pt idx="13">
                  <c:v>19.21</c:v>
                </c:pt>
                <c:pt idx="14">
                  <c:v>47.22</c:v>
                </c:pt>
                <c:pt idx="15">
                  <c:v>87.23</c:v>
                </c:pt>
                <c:pt idx="16">
                  <c:v>91.38</c:v>
                </c:pt>
                <c:pt idx="17">
                  <c:v>97.02</c:v>
                </c:pt>
                <c:pt idx="18">
                  <c:v>155</c:v>
                </c:pt>
                <c:pt idx="19">
                  <c:v>165</c:v>
                </c:pt>
                <c:pt idx="20">
                  <c:v>110.26</c:v>
                </c:pt>
                <c:pt idx="21">
                  <c:v>99.14</c:v>
                </c:pt>
                <c:pt idx="22">
                  <c:v>94.21</c:v>
                </c:pt>
                <c:pt idx="23">
                  <c:v>90.71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13-4942-89BF-53F8C6F80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53.201000000000001</v>
      </c>
      <c r="C4" s="18">
        <v>38.268000000000001</v>
      </c>
      <c r="D4" s="18">
        <v>43.441000000000003</v>
      </c>
      <c r="E4" s="18">
        <v>41.767000000000003</v>
      </c>
      <c r="F4" s="18">
        <v>34.320999999999991</v>
      </c>
      <c r="G4" s="18">
        <v>60.31</v>
      </c>
      <c r="H4" s="18">
        <v>70.554999999999993</v>
      </c>
      <c r="I4" s="18">
        <v>43.975000000000001</v>
      </c>
      <c r="J4" s="18">
        <v>90.812000000000012</v>
      </c>
      <c r="K4" s="18">
        <v>92.784000000000006</v>
      </c>
      <c r="L4" s="18">
        <v>93.507000000000005</v>
      </c>
      <c r="M4" s="18">
        <v>94.981999999999999</v>
      </c>
      <c r="N4" s="18">
        <v>77.480999999999995</v>
      </c>
      <c r="O4" s="18">
        <v>91.807999999999993</v>
      </c>
      <c r="P4" s="18">
        <v>90.36399999999999</v>
      </c>
      <c r="Q4" s="18">
        <v>129.30500000000001</v>
      </c>
      <c r="R4" s="18">
        <v>49.092999999999996</v>
      </c>
      <c r="S4" s="18">
        <v>74.408000000000001</v>
      </c>
      <c r="T4" s="18">
        <v>46.01</v>
      </c>
      <c r="U4" s="18">
        <v>59.714999999999996</v>
      </c>
      <c r="V4" s="18">
        <v>80.8</v>
      </c>
      <c r="W4" s="18">
        <v>35.137</v>
      </c>
      <c r="X4" s="18">
        <v>39.599999999999994</v>
      </c>
      <c r="Y4" s="18">
        <v>27.637</v>
      </c>
      <c r="Z4" s="19"/>
      <c r="AA4" s="20">
        <f>SUM(B4:Z4)</f>
        <v>1559.2809999999997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77</v>
      </c>
      <c r="C7" s="28">
        <v>70.72</v>
      </c>
      <c r="D7" s="28">
        <v>71.23</v>
      </c>
      <c r="E7" s="28">
        <v>71.290000000000006</v>
      </c>
      <c r="F7" s="28">
        <v>62.1</v>
      </c>
      <c r="G7" s="28">
        <v>63.93</v>
      </c>
      <c r="H7" s="28">
        <v>64.67</v>
      </c>
      <c r="I7" s="28">
        <v>60.09</v>
      </c>
      <c r="J7" s="28">
        <v>44.99</v>
      </c>
      <c r="K7" s="28">
        <v>36.229999999999997</v>
      </c>
      <c r="L7" s="28">
        <v>16.850000000000001</v>
      </c>
      <c r="M7" s="28">
        <v>23.39</v>
      </c>
      <c r="N7" s="28">
        <v>19.53</v>
      </c>
      <c r="O7" s="28">
        <v>19.21</v>
      </c>
      <c r="P7" s="28">
        <v>47.22</v>
      </c>
      <c r="Q7" s="28">
        <v>87.23</v>
      </c>
      <c r="R7" s="28">
        <v>91.38</v>
      </c>
      <c r="S7" s="28">
        <v>97.02</v>
      </c>
      <c r="T7" s="28">
        <v>155</v>
      </c>
      <c r="U7" s="28">
        <v>165</v>
      </c>
      <c r="V7" s="28">
        <v>110.26</v>
      </c>
      <c r="W7" s="28">
        <v>99.14</v>
      </c>
      <c r="X7" s="28">
        <v>94.21</v>
      </c>
      <c r="Y7" s="28">
        <v>90.71</v>
      </c>
      <c r="Z7" s="29"/>
      <c r="AA7" s="30">
        <f>IF(SUM(B7:Z7)&lt;&gt;0,AVERAGEIF(B7:Z7,"&lt;&gt;"""),"")</f>
        <v>72.433333333333351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23.745000000000001</v>
      </c>
      <c r="D12" s="52">
        <v>30.454000000000001</v>
      </c>
      <c r="E12" s="52">
        <v>31.77</v>
      </c>
      <c r="F12" s="52">
        <v>3.7229999999999999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30.588999999999999</v>
      </c>
      <c r="R12" s="52"/>
      <c r="S12" s="52"/>
      <c r="T12" s="52"/>
      <c r="U12" s="52"/>
      <c r="V12" s="52"/>
      <c r="W12" s="52"/>
      <c r="X12" s="52">
        <v>20</v>
      </c>
      <c r="Y12" s="52"/>
      <c r="Z12" s="53"/>
      <c r="AA12" s="54">
        <f t="shared" si="0"/>
        <v>140.28100000000001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0.33</v>
      </c>
      <c r="C14" s="57">
        <v>4.6229999999999993</v>
      </c>
      <c r="D14" s="57">
        <v>3.0870000000000002</v>
      </c>
      <c r="E14" s="57">
        <v>9.7000000000000003E-2</v>
      </c>
      <c r="F14" s="57">
        <v>29.660999999999998</v>
      </c>
      <c r="G14" s="57">
        <v>60.31</v>
      </c>
      <c r="H14" s="57">
        <v>70.554999999999993</v>
      </c>
      <c r="I14" s="57">
        <v>43.975000000000001</v>
      </c>
      <c r="J14" s="57">
        <v>90.812000000000012</v>
      </c>
      <c r="K14" s="57">
        <v>92.784000000000006</v>
      </c>
      <c r="L14" s="57">
        <v>88.507000000000005</v>
      </c>
      <c r="M14" s="57">
        <v>87.981999999999999</v>
      </c>
      <c r="N14" s="57">
        <v>77.480999999999995</v>
      </c>
      <c r="O14" s="57">
        <v>91.807999999999993</v>
      </c>
      <c r="P14" s="57">
        <v>90.36399999999999</v>
      </c>
      <c r="Q14" s="57">
        <v>46.015999999999998</v>
      </c>
      <c r="R14" s="57">
        <v>33.092999999999996</v>
      </c>
      <c r="S14" s="57"/>
      <c r="T14" s="57">
        <v>46.01</v>
      </c>
      <c r="U14" s="57">
        <v>58.860999999999997</v>
      </c>
      <c r="V14" s="57"/>
      <c r="W14" s="57"/>
      <c r="X14" s="57">
        <v>19.2</v>
      </c>
      <c r="Y14" s="57">
        <v>27.248999999999999</v>
      </c>
      <c r="Z14" s="58"/>
      <c r="AA14" s="59">
        <f t="shared" si="0"/>
        <v>1062.8050000000001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0.33</v>
      </c>
      <c r="C16" s="62">
        <f t="shared" ref="C16:Z16" si="1">IF(LEN(C$2)&gt;0,SUM(C10:C15),"")</f>
        <v>28.368000000000002</v>
      </c>
      <c r="D16" s="62">
        <f t="shared" si="1"/>
        <v>33.541000000000004</v>
      </c>
      <c r="E16" s="62">
        <f t="shared" si="1"/>
        <v>31.867000000000001</v>
      </c>
      <c r="F16" s="62">
        <f t="shared" si="1"/>
        <v>33.384</v>
      </c>
      <c r="G16" s="62">
        <f t="shared" si="1"/>
        <v>60.31</v>
      </c>
      <c r="H16" s="62">
        <f t="shared" si="1"/>
        <v>70.554999999999993</v>
      </c>
      <c r="I16" s="62">
        <f t="shared" si="1"/>
        <v>43.975000000000001</v>
      </c>
      <c r="J16" s="62">
        <f t="shared" si="1"/>
        <v>90.812000000000012</v>
      </c>
      <c r="K16" s="62">
        <f t="shared" si="1"/>
        <v>92.784000000000006</v>
      </c>
      <c r="L16" s="62">
        <f t="shared" si="1"/>
        <v>88.507000000000005</v>
      </c>
      <c r="M16" s="62">
        <f t="shared" si="1"/>
        <v>87.981999999999999</v>
      </c>
      <c r="N16" s="62">
        <f t="shared" si="1"/>
        <v>77.480999999999995</v>
      </c>
      <c r="O16" s="62">
        <f t="shared" si="1"/>
        <v>91.807999999999993</v>
      </c>
      <c r="P16" s="62">
        <f t="shared" si="1"/>
        <v>90.36399999999999</v>
      </c>
      <c r="Q16" s="62">
        <f t="shared" si="1"/>
        <v>76.60499999999999</v>
      </c>
      <c r="R16" s="62">
        <f t="shared" si="1"/>
        <v>33.092999999999996</v>
      </c>
      <c r="S16" s="62">
        <f t="shared" si="1"/>
        <v>0</v>
      </c>
      <c r="T16" s="62">
        <f t="shared" si="1"/>
        <v>46.01</v>
      </c>
      <c r="U16" s="62">
        <f t="shared" si="1"/>
        <v>58.860999999999997</v>
      </c>
      <c r="V16" s="62">
        <f t="shared" si="1"/>
        <v>0</v>
      </c>
      <c r="W16" s="62">
        <f t="shared" si="1"/>
        <v>0</v>
      </c>
      <c r="X16" s="62">
        <f t="shared" si="1"/>
        <v>39.200000000000003</v>
      </c>
      <c r="Y16" s="62">
        <f t="shared" si="1"/>
        <v>27.248999999999999</v>
      </c>
      <c r="Z16" s="63" t="str">
        <f t="shared" si="1"/>
        <v/>
      </c>
      <c r="AA16" s="64">
        <f>SUM(AA10:AA15)</f>
        <v>1203.086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0.17100000000000001</v>
      </c>
      <c r="C20" s="77"/>
      <c r="D20" s="77"/>
      <c r="E20" s="77"/>
      <c r="F20" s="77">
        <v>0.93700000000000006</v>
      </c>
      <c r="G20" s="77"/>
      <c r="H20" s="77"/>
      <c r="I20" s="77"/>
      <c r="J20" s="77"/>
      <c r="K20" s="77"/>
      <c r="L20" s="77">
        <v>5</v>
      </c>
      <c r="M20" s="77">
        <v>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13.108000000000001</v>
      </c>
    </row>
    <row r="21" spans="1:27" ht="24.9" customHeight="1" x14ac:dyDescent="0.25">
      <c r="A21" s="75" t="s">
        <v>16</v>
      </c>
      <c r="B21" s="80"/>
      <c r="C21" s="81">
        <v>9.9</v>
      </c>
      <c r="D21" s="81">
        <v>9.9</v>
      </c>
      <c r="E21" s="81">
        <v>9.9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</v>
      </c>
      <c r="R21" s="81"/>
      <c r="S21" s="81">
        <v>0.60799999999999998</v>
      </c>
      <c r="T21" s="81"/>
      <c r="U21" s="81">
        <v>0.85399999999999998</v>
      </c>
      <c r="V21" s="81"/>
      <c r="W21" s="81">
        <v>0.83699999999999997</v>
      </c>
      <c r="X21" s="81">
        <v>0.4</v>
      </c>
      <c r="Y21" s="81">
        <v>0.38800000000000001</v>
      </c>
      <c r="Z21" s="78"/>
      <c r="AA21" s="79">
        <f t="shared" si="2"/>
        <v>34.786999999999999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0.17100000000000001</v>
      </c>
      <c r="C25" s="88">
        <f t="shared" ref="C25:Z25" si="3">IF(LEN(C$2)&gt;0,SUM(C19:C24),"")</f>
        <v>9.9</v>
      </c>
      <c r="D25" s="88">
        <f t="shared" si="3"/>
        <v>9.9</v>
      </c>
      <c r="E25" s="88">
        <f t="shared" si="3"/>
        <v>9.9</v>
      </c>
      <c r="F25" s="88">
        <f t="shared" si="3"/>
        <v>0.93700000000000006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5</v>
      </c>
      <c r="M25" s="88">
        <f t="shared" si="3"/>
        <v>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</v>
      </c>
      <c r="R25" s="88">
        <f t="shared" si="3"/>
        <v>0</v>
      </c>
      <c r="S25" s="88">
        <f t="shared" si="3"/>
        <v>0.60799999999999998</v>
      </c>
      <c r="T25" s="88">
        <f t="shared" si="3"/>
        <v>0</v>
      </c>
      <c r="U25" s="88">
        <f t="shared" si="3"/>
        <v>0.85399999999999998</v>
      </c>
      <c r="V25" s="88">
        <f t="shared" si="3"/>
        <v>0</v>
      </c>
      <c r="W25" s="88">
        <f t="shared" si="3"/>
        <v>0.83699999999999997</v>
      </c>
      <c r="X25" s="88">
        <f t="shared" si="3"/>
        <v>0.4</v>
      </c>
      <c r="Y25" s="88">
        <f t="shared" si="3"/>
        <v>0.38800000000000001</v>
      </c>
      <c r="Z25" s="89" t="str">
        <f t="shared" si="3"/>
        <v/>
      </c>
      <c r="AA25" s="90">
        <f>SUM(AA19:AA24)</f>
        <v>47.894999999999996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0.501</v>
      </c>
      <c r="C29" s="77">
        <v>38.268000000000001</v>
      </c>
      <c r="D29" s="77">
        <v>43.441000000000003</v>
      </c>
      <c r="E29" s="77">
        <v>41.767000000000003</v>
      </c>
      <c r="F29" s="77">
        <v>34.320999999999998</v>
      </c>
      <c r="G29" s="77">
        <v>60.31</v>
      </c>
      <c r="H29" s="77">
        <v>70.555000000000007</v>
      </c>
      <c r="I29" s="77">
        <v>43.975000000000001</v>
      </c>
      <c r="J29" s="77">
        <v>90.811999999999998</v>
      </c>
      <c r="K29" s="77">
        <v>92.784000000000006</v>
      </c>
      <c r="L29" s="77">
        <v>93.507000000000005</v>
      </c>
      <c r="M29" s="77">
        <v>94.981999999999999</v>
      </c>
      <c r="N29" s="77">
        <v>77.480999999999995</v>
      </c>
      <c r="O29" s="77">
        <v>91.808000000000007</v>
      </c>
      <c r="P29" s="77">
        <v>90.364000000000004</v>
      </c>
      <c r="Q29" s="77">
        <v>78.605000000000004</v>
      </c>
      <c r="R29" s="77">
        <v>33.093000000000004</v>
      </c>
      <c r="S29" s="77">
        <v>0.60799999999999998</v>
      </c>
      <c r="T29" s="77">
        <v>46.01</v>
      </c>
      <c r="U29" s="77">
        <v>59.715000000000003</v>
      </c>
      <c r="V29" s="77"/>
      <c r="W29" s="77">
        <v>0.83699999999999997</v>
      </c>
      <c r="X29" s="77">
        <v>39.6</v>
      </c>
      <c r="Y29" s="77">
        <v>27.637</v>
      </c>
      <c r="Z29" s="78"/>
      <c r="AA29" s="79">
        <f>SUM(B29:Z29)</f>
        <v>1250.9809999999998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0.501</v>
      </c>
      <c r="C31" s="62">
        <f t="shared" ref="C31:Z31" si="4">IF(LEN(C$2)&gt;0,SUM(C28:C30),"")</f>
        <v>38.268000000000001</v>
      </c>
      <c r="D31" s="62">
        <f t="shared" si="4"/>
        <v>43.441000000000003</v>
      </c>
      <c r="E31" s="62">
        <f t="shared" si="4"/>
        <v>41.767000000000003</v>
      </c>
      <c r="F31" s="62">
        <f t="shared" si="4"/>
        <v>34.320999999999998</v>
      </c>
      <c r="G31" s="62">
        <f t="shared" si="4"/>
        <v>60.31</v>
      </c>
      <c r="H31" s="62">
        <f t="shared" si="4"/>
        <v>70.555000000000007</v>
      </c>
      <c r="I31" s="62">
        <f t="shared" si="4"/>
        <v>43.975000000000001</v>
      </c>
      <c r="J31" s="62">
        <f t="shared" si="4"/>
        <v>90.811999999999998</v>
      </c>
      <c r="K31" s="62">
        <f t="shared" si="4"/>
        <v>92.784000000000006</v>
      </c>
      <c r="L31" s="62">
        <f t="shared" si="4"/>
        <v>93.507000000000005</v>
      </c>
      <c r="M31" s="62">
        <f t="shared" si="4"/>
        <v>94.981999999999999</v>
      </c>
      <c r="N31" s="62">
        <f t="shared" si="4"/>
        <v>77.480999999999995</v>
      </c>
      <c r="O31" s="62">
        <f t="shared" si="4"/>
        <v>91.808000000000007</v>
      </c>
      <c r="P31" s="62">
        <f t="shared" si="4"/>
        <v>90.364000000000004</v>
      </c>
      <c r="Q31" s="62">
        <f t="shared" si="4"/>
        <v>78.605000000000004</v>
      </c>
      <c r="R31" s="62">
        <f t="shared" si="4"/>
        <v>33.093000000000004</v>
      </c>
      <c r="S31" s="62">
        <f t="shared" si="4"/>
        <v>0.60799999999999998</v>
      </c>
      <c r="T31" s="62">
        <f t="shared" si="4"/>
        <v>46.01</v>
      </c>
      <c r="U31" s="62">
        <f t="shared" si="4"/>
        <v>59.715000000000003</v>
      </c>
      <c r="V31" s="62">
        <f t="shared" si="4"/>
        <v>0</v>
      </c>
      <c r="W31" s="62">
        <f t="shared" si="4"/>
        <v>0.83699999999999997</v>
      </c>
      <c r="X31" s="62">
        <f t="shared" si="4"/>
        <v>39.6</v>
      </c>
      <c r="Y31" s="62">
        <f t="shared" si="4"/>
        <v>27.637</v>
      </c>
      <c r="Z31" s="63" t="str">
        <f t="shared" si="4"/>
        <v/>
      </c>
      <c r="AA31" s="64">
        <f>SUM(AA28:AA30)</f>
        <v>1250.9809999999998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>
        <v>52.7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50.7</v>
      </c>
      <c r="R38" s="99">
        <v>16</v>
      </c>
      <c r="S38" s="99">
        <v>73.8</v>
      </c>
      <c r="T38" s="99"/>
      <c r="U38" s="99"/>
      <c r="V38" s="99">
        <v>80.8</v>
      </c>
      <c r="W38" s="99">
        <v>34.299999999999997</v>
      </c>
      <c r="X38" s="99"/>
      <c r="Y38" s="99"/>
      <c r="Z38" s="100"/>
      <c r="AA38" s="79">
        <f t="shared" si="5"/>
        <v>308.3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52.7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50.7</v>
      </c>
      <c r="R39" s="88">
        <f t="shared" si="6"/>
        <v>16</v>
      </c>
      <c r="S39" s="88">
        <f t="shared" si="6"/>
        <v>73.8</v>
      </c>
      <c r="T39" s="88">
        <f t="shared" si="6"/>
        <v>0</v>
      </c>
      <c r="U39" s="88">
        <f t="shared" si="6"/>
        <v>0</v>
      </c>
      <c r="V39" s="88">
        <f t="shared" si="6"/>
        <v>80.8</v>
      </c>
      <c r="W39" s="88">
        <f t="shared" si="6"/>
        <v>34.299999999999997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308.3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>
        <v>52.7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50.7</v>
      </c>
      <c r="R46" s="99">
        <v>16</v>
      </c>
      <c r="S46" s="99">
        <v>73.8</v>
      </c>
      <c r="T46" s="99"/>
      <c r="U46" s="99"/>
      <c r="V46" s="99">
        <v>80.8</v>
      </c>
      <c r="W46" s="99">
        <v>34.299999999999997</v>
      </c>
      <c r="X46" s="99"/>
      <c r="Y46" s="99"/>
      <c r="Z46" s="100"/>
      <c r="AA46" s="79">
        <f t="shared" si="7"/>
        <v>308.3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52.7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50.7</v>
      </c>
      <c r="R48" s="88">
        <f t="shared" si="8"/>
        <v>16</v>
      </c>
      <c r="S48" s="88">
        <f t="shared" si="8"/>
        <v>73.8</v>
      </c>
      <c r="T48" s="88">
        <f t="shared" si="8"/>
        <v>0</v>
      </c>
      <c r="U48" s="88">
        <f t="shared" si="8"/>
        <v>0</v>
      </c>
      <c r="V48" s="88">
        <f t="shared" si="8"/>
        <v>80.8</v>
      </c>
      <c r="W48" s="88">
        <f t="shared" si="8"/>
        <v>34.299999999999997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308.3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53.201000000000001</v>
      </c>
      <c r="C51" s="88">
        <f t="shared" si="10"/>
        <v>38.268000000000001</v>
      </c>
      <c r="D51" s="88">
        <f t="shared" si="10"/>
        <v>43.441000000000003</v>
      </c>
      <c r="E51" s="88">
        <f t="shared" si="10"/>
        <v>41.767000000000003</v>
      </c>
      <c r="F51" s="88">
        <f t="shared" si="10"/>
        <v>34.320999999999998</v>
      </c>
      <c r="G51" s="88">
        <f t="shared" si="10"/>
        <v>60.31</v>
      </c>
      <c r="H51" s="88">
        <f t="shared" si="10"/>
        <v>70.554999999999993</v>
      </c>
      <c r="I51" s="88">
        <f t="shared" si="10"/>
        <v>43.975000000000001</v>
      </c>
      <c r="J51" s="88">
        <f t="shared" si="10"/>
        <v>90.812000000000012</v>
      </c>
      <c r="K51" s="88">
        <f t="shared" si="10"/>
        <v>92.784000000000006</v>
      </c>
      <c r="L51" s="88">
        <f t="shared" si="10"/>
        <v>93.507000000000005</v>
      </c>
      <c r="M51" s="88">
        <f t="shared" si="10"/>
        <v>94.981999999999999</v>
      </c>
      <c r="N51" s="88">
        <f t="shared" si="10"/>
        <v>77.480999999999995</v>
      </c>
      <c r="O51" s="88">
        <f t="shared" si="10"/>
        <v>91.807999999999993</v>
      </c>
      <c r="P51" s="88">
        <f t="shared" si="10"/>
        <v>90.36399999999999</v>
      </c>
      <c r="Q51" s="88">
        <f t="shared" si="10"/>
        <v>129.30500000000001</v>
      </c>
      <c r="R51" s="88">
        <f t="shared" si="10"/>
        <v>49.092999999999996</v>
      </c>
      <c r="S51" s="88">
        <f t="shared" si="10"/>
        <v>74.408000000000001</v>
      </c>
      <c r="T51" s="88">
        <f t="shared" si="10"/>
        <v>46.01</v>
      </c>
      <c r="U51" s="88">
        <f t="shared" si="10"/>
        <v>59.714999999999996</v>
      </c>
      <c r="V51" s="88">
        <f t="shared" si="10"/>
        <v>80.8</v>
      </c>
      <c r="W51" s="88">
        <f t="shared" si="10"/>
        <v>35.137</v>
      </c>
      <c r="X51" s="88">
        <f t="shared" si="10"/>
        <v>39.6</v>
      </c>
      <c r="Y51" s="88">
        <f t="shared" si="10"/>
        <v>27.637</v>
      </c>
      <c r="Z51" s="89" t="str">
        <f t="shared" si="10"/>
        <v/>
      </c>
      <c r="AA51" s="104">
        <f>SUM(B51:Z51)</f>
        <v>1559.2809999999997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53.225999999999992</v>
      </c>
      <c r="C4" s="18">
        <v>38.268000000000001</v>
      </c>
      <c r="D4" s="18">
        <v>43.441000000000003</v>
      </c>
      <c r="E4" s="18">
        <v>41.766999999999996</v>
      </c>
      <c r="F4" s="18">
        <v>34.320999999999998</v>
      </c>
      <c r="G4" s="18">
        <v>60.310000000000009</v>
      </c>
      <c r="H4" s="18">
        <v>70.554999999999993</v>
      </c>
      <c r="I4" s="18">
        <v>43.974999999999994</v>
      </c>
      <c r="J4" s="18">
        <v>90.811999999999998</v>
      </c>
      <c r="K4" s="18">
        <v>92.783999999999992</v>
      </c>
      <c r="L4" s="18">
        <v>93.507000000000005</v>
      </c>
      <c r="M4" s="18">
        <v>94.981999999999999</v>
      </c>
      <c r="N4" s="18">
        <v>77.480999999999995</v>
      </c>
      <c r="O4" s="18">
        <v>91.808000000000021</v>
      </c>
      <c r="P4" s="18">
        <v>90.364000000000004</v>
      </c>
      <c r="Q4" s="18">
        <v>129.31300000000002</v>
      </c>
      <c r="R4" s="18">
        <v>49.12</v>
      </c>
      <c r="S4" s="18">
        <v>74.368999999999986</v>
      </c>
      <c r="T4" s="18">
        <v>46.021999999999998</v>
      </c>
      <c r="U4" s="18">
        <v>59.7</v>
      </c>
      <c r="V4" s="18">
        <v>80.814999999999998</v>
      </c>
      <c r="W4" s="18">
        <v>35.179000000000002</v>
      </c>
      <c r="X4" s="18">
        <v>39.6</v>
      </c>
      <c r="Y4" s="18">
        <v>27.637</v>
      </c>
      <c r="Z4" s="19"/>
      <c r="AA4" s="20">
        <f>SUM(B4:Z4)</f>
        <v>1559.356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77</v>
      </c>
      <c r="C7" s="28">
        <v>70.72</v>
      </c>
      <c r="D7" s="28">
        <v>71.23</v>
      </c>
      <c r="E7" s="28">
        <v>71.290000000000006</v>
      </c>
      <c r="F7" s="28">
        <v>62.1</v>
      </c>
      <c r="G7" s="28">
        <v>63.93</v>
      </c>
      <c r="H7" s="28">
        <v>64.67</v>
      </c>
      <c r="I7" s="28">
        <v>60.09</v>
      </c>
      <c r="J7" s="28">
        <v>44.99</v>
      </c>
      <c r="K7" s="28">
        <v>36.229999999999997</v>
      </c>
      <c r="L7" s="28">
        <v>16.850000000000001</v>
      </c>
      <c r="M7" s="28">
        <v>23.39</v>
      </c>
      <c r="N7" s="28">
        <v>19.53</v>
      </c>
      <c r="O7" s="28">
        <v>19.21</v>
      </c>
      <c r="P7" s="28">
        <v>47.22</v>
      </c>
      <c r="Q7" s="28">
        <v>87.23</v>
      </c>
      <c r="R7" s="28">
        <v>91.38</v>
      </c>
      <c r="S7" s="28">
        <v>97.02</v>
      </c>
      <c r="T7" s="28">
        <v>155</v>
      </c>
      <c r="U7" s="28">
        <v>165</v>
      </c>
      <c r="V7" s="28">
        <v>110.26</v>
      </c>
      <c r="W7" s="28">
        <v>99.14</v>
      </c>
      <c r="X7" s="28">
        <v>94.21</v>
      </c>
      <c r="Y7" s="28">
        <v>90.71</v>
      </c>
      <c r="Z7" s="29"/>
      <c r="AA7" s="30">
        <f>IF(SUM(B7:Z7)&lt;&gt;0,AVERAGEIF(B7:Z7,"&lt;&gt;"""),"")</f>
        <v>72.433333333333351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11.225999999999999</v>
      </c>
      <c r="C14" s="57">
        <v>3.3329999999999997</v>
      </c>
      <c r="D14" s="57">
        <v>2.9339999999999997</v>
      </c>
      <c r="E14" s="57">
        <v>2.7570000000000001</v>
      </c>
      <c r="F14" s="57">
        <v>0.33400000000000002</v>
      </c>
      <c r="G14" s="57">
        <v>2.202</v>
      </c>
      <c r="H14" s="57">
        <v>2.762</v>
      </c>
      <c r="I14" s="57">
        <v>0.91300000000000003</v>
      </c>
      <c r="J14" s="57"/>
      <c r="K14" s="57"/>
      <c r="L14" s="57"/>
      <c r="M14" s="57"/>
      <c r="N14" s="57"/>
      <c r="O14" s="57"/>
      <c r="P14" s="57">
        <v>3.9359999999999999</v>
      </c>
      <c r="Q14" s="57">
        <v>2.9319999999999999</v>
      </c>
      <c r="R14" s="57">
        <v>1.149</v>
      </c>
      <c r="S14" s="57">
        <v>22.206</v>
      </c>
      <c r="T14" s="57"/>
      <c r="U14" s="57"/>
      <c r="V14" s="57">
        <v>10.145</v>
      </c>
      <c r="W14" s="57">
        <v>3.944</v>
      </c>
      <c r="X14" s="57"/>
      <c r="Y14" s="57">
        <v>2.5999999999999999E-2</v>
      </c>
      <c r="Z14" s="58"/>
      <c r="AA14" s="59">
        <f t="shared" si="0"/>
        <v>70.798999999999992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11.225999999999999</v>
      </c>
      <c r="C16" s="62">
        <f t="shared" ref="C16:Z16" si="1">IF(LEN(C$2)&gt;0,SUM(C10:C15),"")</f>
        <v>3.3329999999999997</v>
      </c>
      <c r="D16" s="62">
        <f t="shared" si="1"/>
        <v>2.9339999999999997</v>
      </c>
      <c r="E16" s="62">
        <f t="shared" si="1"/>
        <v>2.7570000000000001</v>
      </c>
      <c r="F16" s="62">
        <f t="shared" si="1"/>
        <v>0.33400000000000002</v>
      </c>
      <c r="G16" s="62">
        <f t="shared" si="1"/>
        <v>2.202</v>
      </c>
      <c r="H16" s="62">
        <f t="shared" si="1"/>
        <v>2.762</v>
      </c>
      <c r="I16" s="62">
        <f t="shared" si="1"/>
        <v>0.91300000000000003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3.9359999999999999</v>
      </c>
      <c r="Q16" s="62">
        <f t="shared" si="1"/>
        <v>2.9319999999999999</v>
      </c>
      <c r="R16" s="62">
        <f t="shared" si="1"/>
        <v>1.149</v>
      </c>
      <c r="S16" s="62">
        <f t="shared" si="1"/>
        <v>22.206</v>
      </c>
      <c r="T16" s="62">
        <f t="shared" si="1"/>
        <v>0</v>
      </c>
      <c r="U16" s="62">
        <f t="shared" si="1"/>
        <v>0</v>
      </c>
      <c r="V16" s="62">
        <f t="shared" si="1"/>
        <v>10.145</v>
      </c>
      <c r="W16" s="62">
        <f t="shared" si="1"/>
        <v>3.944</v>
      </c>
      <c r="X16" s="62">
        <f t="shared" si="1"/>
        <v>0</v>
      </c>
      <c r="Y16" s="62">
        <f t="shared" si="1"/>
        <v>2.5999999999999999E-2</v>
      </c>
      <c r="Z16" s="63" t="str">
        <f t="shared" si="1"/>
        <v/>
      </c>
      <c r="AA16" s="64">
        <f>SUM(AA10:AA15)</f>
        <v>70.798999999999992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11.433999999999999</v>
      </c>
      <c r="C20" s="77">
        <v>16.167999999999999</v>
      </c>
      <c r="D20" s="77">
        <v>17.752000000000002</v>
      </c>
      <c r="E20" s="77">
        <v>17.965</v>
      </c>
      <c r="F20" s="77">
        <v>11.749000000000001</v>
      </c>
      <c r="G20" s="77">
        <v>17.069000000000003</v>
      </c>
      <c r="H20" s="77">
        <v>20.38</v>
      </c>
      <c r="I20" s="77">
        <v>16.581</v>
      </c>
      <c r="J20" s="77">
        <v>47.35</v>
      </c>
      <c r="K20" s="77">
        <v>45.646999999999998</v>
      </c>
      <c r="L20" s="77">
        <v>45.128</v>
      </c>
      <c r="M20" s="77">
        <v>44.850999999999999</v>
      </c>
      <c r="N20" s="77">
        <v>18.562000000000001</v>
      </c>
      <c r="O20" s="77">
        <v>19.826000000000001</v>
      </c>
      <c r="P20" s="77">
        <v>18.937000000000001</v>
      </c>
      <c r="Q20" s="77">
        <v>17.454000000000001</v>
      </c>
      <c r="R20" s="77">
        <v>7.2930000000000001</v>
      </c>
      <c r="S20" s="77">
        <v>13.925000000000001</v>
      </c>
      <c r="T20" s="77"/>
      <c r="U20" s="77"/>
      <c r="V20" s="77">
        <v>32.811</v>
      </c>
      <c r="W20" s="77">
        <v>13.945</v>
      </c>
      <c r="X20" s="77"/>
      <c r="Y20" s="77"/>
      <c r="Z20" s="78"/>
      <c r="AA20" s="79">
        <f t="shared" si="2"/>
        <v>454.827</v>
      </c>
    </row>
    <row r="21" spans="1:27" ht="24.9" customHeight="1" x14ac:dyDescent="0.25">
      <c r="A21" s="75" t="s">
        <v>16</v>
      </c>
      <c r="B21" s="80">
        <v>30.565999999999999</v>
      </c>
      <c r="C21" s="81">
        <v>18.766999999999999</v>
      </c>
      <c r="D21" s="81">
        <v>22.754999999999999</v>
      </c>
      <c r="E21" s="81">
        <v>21.044999999999998</v>
      </c>
      <c r="F21" s="81">
        <v>22.238</v>
      </c>
      <c r="G21" s="81">
        <v>41.039000000000001</v>
      </c>
      <c r="H21" s="81">
        <v>47.412999999999997</v>
      </c>
      <c r="I21" s="81">
        <v>26.480999999999998</v>
      </c>
      <c r="J21" s="81">
        <v>43.462000000000003</v>
      </c>
      <c r="K21" s="81">
        <v>47.136999999999993</v>
      </c>
      <c r="L21" s="81">
        <v>48.378999999999998</v>
      </c>
      <c r="M21" s="81">
        <v>50.131</v>
      </c>
      <c r="N21" s="81">
        <v>58.919000000000004</v>
      </c>
      <c r="O21" s="81">
        <v>71.982000000000014</v>
      </c>
      <c r="P21" s="81">
        <v>67.491</v>
      </c>
      <c r="Q21" s="81">
        <v>108.92699999999999</v>
      </c>
      <c r="R21" s="81">
        <v>40.677999999999997</v>
      </c>
      <c r="S21" s="81">
        <v>38.238</v>
      </c>
      <c r="T21" s="81">
        <v>0.42199999999999999</v>
      </c>
      <c r="U21" s="81"/>
      <c r="V21" s="81">
        <v>37.858999999999995</v>
      </c>
      <c r="W21" s="81">
        <v>17.29</v>
      </c>
      <c r="X21" s="81"/>
      <c r="Y21" s="81">
        <v>27.611000000000001</v>
      </c>
      <c r="Z21" s="78"/>
      <c r="AA21" s="79">
        <f t="shared" si="2"/>
        <v>888.82999999999993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42</v>
      </c>
      <c r="C25" s="88">
        <f t="shared" si="3"/>
        <v>34.935000000000002</v>
      </c>
      <c r="D25" s="88">
        <f t="shared" si="3"/>
        <v>40.507000000000005</v>
      </c>
      <c r="E25" s="88">
        <f t="shared" si="3"/>
        <v>39.01</v>
      </c>
      <c r="F25" s="88">
        <f t="shared" si="3"/>
        <v>33.987000000000002</v>
      </c>
      <c r="G25" s="88">
        <f t="shared" si="3"/>
        <v>58.108000000000004</v>
      </c>
      <c r="H25" s="88">
        <f t="shared" si="3"/>
        <v>67.792999999999992</v>
      </c>
      <c r="I25" s="88">
        <f t="shared" si="3"/>
        <v>43.061999999999998</v>
      </c>
      <c r="J25" s="88">
        <f t="shared" si="3"/>
        <v>90.812000000000012</v>
      </c>
      <c r="K25" s="88">
        <f t="shared" si="3"/>
        <v>92.783999999999992</v>
      </c>
      <c r="L25" s="88">
        <f t="shared" si="3"/>
        <v>93.507000000000005</v>
      </c>
      <c r="M25" s="88">
        <f t="shared" si="3"/>
        <v>94.981999999999999</v>
      </c>
      <c r="N25" s="88">
        <f t="shared" si="3"/>
        <v>77.481000000000009</v>
      </c>
      <c r="O25" s="88">
        <f t="shared" si="3"/>
        <v>91.808000000000021</v>
      </c>
      <c r="P25" s="88">
        <f t="shared" si="3"/>
        <v>86.427999999999997</v>
      </c>
      <c r="Q25" s="88">
        <f t="shared" si="3"/>
        <v>126.381</v>
      </c>
      <c r="R25" s="88">
        <f t="shared" si="3"/>
        <v>47.970999999999997</v>
      </c>
      <c r="S25" s="88">
        <f t="shared" si="3"/>
        <v>52.162999999999997</v>
      </c>
      <c r="T25" s="88">
        <f t="shared" si="3"/>
        <v>0.42199999999999999</v>
      </c>
      <c r="U25" s="88">
        <f t="shared" si="3"/>
        <v>0</v>
      </c>
      <c r="V25" s="88">
        <f t="shared" si="3"/>
        <v>70.669999999999987</v>
      </c>
      <c r="W25" s="88">
        <f t="shared" si="3"/>
        <v>31.234999999999999</v>
      </c>
      <c r="X25" s="88">
        <f t="shared" si="3"/>
        <v>0</v>
      </c>
      <c r="Y25" s="88">
        <f t="shared" si="3"/>
        <v>27.611000000000001</v>
      </c>
      <c r="Z25" s="89">
        <f t="shared" si="3"/>
        <v>0</v>
      </c>
      <c r="AA25" s="90">
        <f t="shared" si="3"/>
        <v>1343.6569999999999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53.225999999999999</v>
      </c>
      <c r="C29" s="77">
        <v>38.268000000000001</v>
      </c>
      <c r="D29" s="77">
        <v>43.441000000000003</v>
      </c>
      <c r="E29" s="77">
        <v>41.767000000000003</v>
      </c>
      <c r="F29" s="77">
        <v>34.320999999999998</v>
      </c>
      <c r="G29" s="77">
        <v>60.31</v>
      </c>
      <c r="H29" s="77">
        <v>70.555000000000007</v>
      </c>
      <c r="I29" s="77">
        <v>43.975000000000001</v>
      </c>
      <c r="J29" s="77">
        <v>90.811999999999998</v>
      </c>
      <c r="K29" s="77">
        <v>92.784000000000006</v>
      </c>
      <c r="L29" s="77">
        <v>93.507000000000005</v>
      </c>
      <c r="M29" s="77">
        <v>94.981999999999999</v>
      </c>
      <c r="N29" s="77">
        <v>77.480999999999995</v>
      </c>
      <c r="O29" s="77">
        <v>91.808000000000007</v>
      </c>
      <c r="P29" s="77">
        <v>90.364000000000004</v>
      </c>
      <c r="Q29" s="77">
        <v>129.31299999999999</v>
      </c>
      <c r="R29" s="77">
        <v>49.12</v>
      </c>
      <c r="S29" s="77">
        <v>74.369</v>
      </c>
      <c r="T29" s="77">
        <v>0.42199999999999999</v>
      </c>
      <c r="U29" s="77"/>
      <c r="V29" s="77">
        <v>80.814999999999998</v>
      </c>
      <c r="W29" s="77">
        <v>35.179000000000002</v>
      </c>
      <c r="X29" s="77"/>
      <c r="Y29" s="77">
        <v>27.637</v>
      </c>
      <c r="Z29" s="78"/>
      <c r="AA29" s="79">
        <f>SUM(B29:Z29)</f>
        <v>1414.4560000000001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53.225999999999999</v>
      </c>
      <c r="C31" s="62">
        <f t="shared" si="4"/>
        <v>38.268000000000001</v>
      </c>
      <c r="D31" s="62">
        <f t="shared" si="4"/>
        <v>43.441000000000003</v>
      </c>
      <c r="E31" s="62">
        <f t="shared" si="4"/>
        <v>41.767000000000003</v>
      </c>
      <c r="F31" s="62">
        <f t="shared" si="4"/>
        <v>34.320999999999998</v>
      </c>
      <c r="G31" s="62">
        <f t="shared" si="4"/>
        <v>60.31</v>
      </c>
      <c r="H31" s="62">
        <f t="shared" si="4"/>
        <v>70.555000000000007</v>
      </c>
      <c r="I31" s="62">
        <f t="shared" si="4"/>
        <v>43.975000000000001</v>
      </c>
      <c r="J31" s="62">
        <f t="shared" si="4"/>
        <v>90.811999999999998</v>
      </c>
      <c r="K31" s="62">
        <f t="shared" si="4"/>
        <v>92.784000000000006</v>
      </c>
      <c r="L31" s="62">
        <f t="shared" si="4"/>
        <v>93.507000000000005</v>
      </c>
      <c r="M31" s="62">
        <f t="shared" si="4"/>
        <v>94.981999999999999</v>
      </c>
      <c r="N31" s="62">
        <f t="shared" si="4"/>
        <v>77.480999999999995</v>
      </c>
      <c r="O31" s="62">
        <f t="shared" si="4"/>
        <v>91.808000000000007</v>
      </c>
      <c r="P31" s="62">
        <f t="shared" si="4"/>
        <v>90.364000000000004</v>
      </c>
      <c r="Q31" s="62">
        <f t="shared" si="4"/>
        <v>129.31299999999999</v>
      </c>
      <c r="R31" s="62">
        <f t="shared" si="4"/>
        <v>49.12</v>
      </c>
      <c r="S31" s="62">
        <f t="shared" si="4"/>
        <v>74.369</v>
      </c>
      <c r="T31" s="62">
        <f t="shared" si="4"/>
        <v>0.42199999999999999</v>
      </c>
      <c r="U31" s="62">
        <f t="shared" si="4"/>
        <v>0</v>
      </c>
      <c r="V31" s="62">
        <f t="shared" si="4"/>
        <v>80.814999999999998</v>
      </c>
      <c r="W31" s="62">
        <f t="shared" si="4"/>
        <v>35.179000000000002</v>
      </c>
      <c r="X31" s="62">
        <f t="shared" si="4"/>
        <v>0</v>
      </c>
      <c r="Y31" s="62">
        <f t="shared" si="4"/>
        <v>27.637</v>
      </c>
      <c r="Z31" s="63">
        <f t="shared" si="4"/>
        <v>0</v>
      </c>
      <c r="AA31" s="64">
        <f t="shared" si="4"/>
        <v>1414.4560000000001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45.6</v>
      </c>
      <c r="U38" s="99">
        <v>59.7</v>
      </c>
      <c r="V38" s="99"/>
      <c r="W38" s="99"/>
      <c r="X38" s="99">
        <v>39.6</v>
      </c>
      <c r="Y38" s="99"/>
      <c r="Z38" s="100"/>
      <c r="AA38" s="79">
        <f t="shared" si="5"/>
        <v>144.9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45.6</v>
      </c>
      <c r="U39" s="88">
        <f t="shared" si="6"/>
        <v>59.7</v>
      </c>
      <c r="V39" s="88">
        <f t="shared" si="6"/>
        <v>0</v>
      </c>
      <c r="W39" s="88">
        <f t="shared" si="6"/>
        <v>0</v>
      </c>
      <c r="X39" s="88">
        <f t="shared" si="6"/>
        <v>39.6</v>
      </c>
      <c r="Y39" s="88">
        <f t="shared" si="6"/>
        <v>0</v>
      </c>
      <c r="Z39" s="89">
        <f t="shared" si="6"/>
        <v>0</v>
      </c>
      <c r="AA39" s="90">
        <f t="shared" si="5"/>
        <v>144.9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45.6</v>
      </c>
      <c r="U46" s="99">
        <v>59.7</v>
      </c>
      <c r="V46" s="99"/>
      <c r="W46" s="99"/>
      <c r="X46" s="99">
        <v>39.6</v>
      </c>
      <c r="Y46" s="99"/>
      <c r="Z46" s="100"/>
      <c r="AA46" s="79">
        <f t="shared" si="7"/>
        <v>144.9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45.6</v>
      </c>
      <c r="U48" s="88">
        <f t="shared" si="8"/>
        <v>59.7</v>
      </c>
      <c r="V48" s="88">
        <f t="shared" si="8"/>
        <v>0</v>
      </c>
      <c r="W48" s="88">
        <f t="shared" si="8"/>
        <v>0</v>
      </c>
      <c r="X48" s="88">
        <f t="shared" si="8"/>
        <v>39.6</v>
      </c>
      <c r="Y48" s="88">
        <f t="shared" si="8"/>
        <v>0</v>
      </c>
      <c r="Z48" s="89">
        <f t="shared" si="8"/>
        <v>0</v>
      </c>
      <c r="AA48" s="90">
        <f t="shared" si="7"/>
        <v>144.9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53.225999999999999</v>
      </c>
      <c r="C51" s="88">
        <f t="shared" si="10"/>
        <v>38.268000000000001</v>
      </c>
      <c r="D51" s="88">
        <f t="shared" si="10"/>
        <v>43.441000000000003</v>
      </c>
      <c r="E51" s="88">
        <f t="shared" si="10"/>
        <v>41.766999999999996</v>
      </c>
      <c r="F51" s="88">
        <f t="shared" si="10"/>
        <v>34.321000000000005</v>
      </c>
      <c r="G51" s="88">
        <f t="shared" si="10"/>
        <v>60.31</v>
      </c>
      <c r="H51" s="88">
        <f t="shared" si="10"/>
        <v>70.554999999999993</v>
      </c>
      <c r="I51" s="88">
        <f t="shared" si="10"/>
        <v>43.974999999999994</v>
      </c>
      <c r="J51" s="88">
        <f t="shared" si="10"/>
        <v>90.812000000000012</v>
      </c>
      <c r="K51" s="88">
        <f t="shared" si="10"/>
        <v>92.783999999999992</v>
      </c>
      <c r="L51" s="88">
        <f t="shared" si="10"/>
        <v>93.507000000000005</v>
      </c>
      <c r="M51" s="88">
        <f t="shared" si="10"/>
        <v>94.981999999999999</v>
      </c>
      <c r="N51" s="88">
        <f t="shared" si="10"/>
        <v>77.481000000000009</v>
      </c>
      <c r="O51" s="88">
        <f t="shared" si="10"/>
        <v>91.808000000000021</v>
      </c>
      <c r="P51" s="88">
        <f t="shared" si="10"/>
        <v>90.364000000000004</v>
      </c>
      <c r="Q51" s="88">
        <f t="shared" si="10"/>
        <v>129.31299999999999</v>
      </c>
      <c r="R51" s="88">
        <f t="shared" si="10"/>
        <v>49.12</v>
      </c>
      <c r="S51" s="88">
        <f t="shared" si="10"/>
        <v>74.369</v>
      </c>
      <c r="T51" s="88">
        <f t="shared" si="10"/>
        <v>46.021999999999998</v>
      </c>
      <c r="U51" s="88">
        <f t="shared" si="10"/>
        <v>59.7</v>
      </c>
      <c r="V51" s="88">
        <f t="shared" si="10"/>
        <v>80.814999999999984</v>
      </c>
      <c r="W51" s="88">
        <f t="shared" si="10"/>
        <v>35.179000000000002</v>
      </c>
      <c r="X51" s="88">
        <f t="shared" si="10"/>
        <v>39.6</v>
      </c>
      <c r="Y51" s="88">
        <f t="shared" si="10"/>
        <v>27.637</v>
      </c>
      <c r="Z51" s="89">
        <f t="shared" si="10"/>
        <v>0</v>
      </c>
      <c r="AA51" s="104">
        <f>SUM(B51:Z51)</f>
        <v>1559.3559999999995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-52.7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-50.7</v>
      </c>
      <c r="R4" s="18">
        <v>-16</v>
      </c>
      <c r="S4" s="18">
        <v>-73.8</v>
      </c>
      <c r="T4" s="18">
        <v>45.6</v>
      </c>
      <c r="U4" s="18">
        <v>59.7</v>
      </c>
      <c r="V4" s="18">
        <v>-80.8</v>
      </c>
      <c r="W4" s="18">
        <v>-34.299999999999997</v>
      </c>
      <c r="X4" s="18">
        <v>39.6</v>
      </c>
      <c r="Y4" s="18"/>
      <c r="Z4" s="19"/>
      <c r="AA4" s="111">
        <f>SUM(B4:Z4)</f>
        <v>-163.4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77</v>
      </c>
      <c r="C7" s="117">
        <v>70.72</v>
      </c>
      <c r="D7" s="117">
        <v>71.23</v>
      </c>
      <c r="E7" s="117">
        <v>71.290000000000006</v>
      </c>
      <c r="F7" s="117">
        <v>62.1</v>
      </c>
      <c r="G7" s="117">
        <v>63.93</v>
      </c>
      <c r="H7" s="117">
        <v>64.67</v>
      </c>
      <c r="I7" s="117">
        <v>60.09</v>
      </c>
      <c r="J7" s="117">
        <v>44.99</v>
      </c>
      <c r="K7" s="117">
        <v>36.229999999999997</v>
      </c>
      <c r="L7" s="117">
        <v>16.850000000000001</v>
      </c>
      <c r="M7" s="117">
        <v>23.39</v>
      </c>
      <c r="N7" s="117">
        <v>19.53</v>
      </c>
      <c r="O7" s="117">
        <v>19.21</v>
      </c>
      <c r="P7" s="117">
        <v>47.22</v>
      </c>
      <c r="Q7" s="117">
        <v>87.23</v>
      </c>
      <c r="R7" s="117">
        <v>91.38</v>
      </c>
      <c r="S7" s="117">
        <v>97.02</v>
      </c>
      <c r="T7" s="117">
        <v>155</v>
      </c>
      <c r="U7" s="117">
        <v>165</v>
      </c>
      <c r="V7" s="117">
        <v>110.26</v>
      </c>
      <c r="W7" s="117">
        <v>99.14</v>
      </c>
      <c r="X7" s="117">
        <v>94.21</v>
      </c>
      <c r="Y7" s="117">
        <v>90.71</v>
      </c>
      <c r="Z7" s="118"/>
      <c r="AA7" s="119">
        <f>IF(SUM(B7:Z7)&lt;&gt;0,AVERAGEIF(B7:Z7,"&lt;&gt;"""),"")</f>
        <v>72.433333333333351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>
        <v>52.7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50.7</v>
      </c>
      <c r="R15" s="133">
        <v>16</v>
      </c>
      <c r="S15" s="133">
        <v>73.8</v>
      </c>
      <c r="T15" s="133"/>
      <c r="U15" s="133"/>
      <c r="V15" s="133">
        <v>80.8</v>
      </c>
      <c r="W15" s="133">
        <v>34.299999999999997</v>
      </c>
      <c r="X15" s="133"/>
      <c r="Y15" s="133"/>
      <c r="Z15" s="131"/>
      <c r="AA15" s="132">
        <f t="shared" si="0"/>
        <v>308.3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52.7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50.7</v>
      </c>
      <c r="R16" s="135">
        <f t="shared" si="1"/>
        <v>16</v>
      </c>
      <c r="S16" s="135">
        <f t="shared" si="1"/>
        <v>73.8</v>
      </c>
      <c r="T16" s="135">
        <f t="shared" si="1"/>
        <v>0</v>
      </c>
      <c r="U16" s="135">
        <f t="shared" si="1"/>
        <v>0</v>
      </c>
      <c r="V16" s="135">
        <f t="shared" si="1"/>
        <v>80.8</v>
      </c>
      <c r="W16" s="135">
        <f t="shared" si="1"/>
        <v>34.299999999999997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308.3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45.6</v>
      </c>
      <c r="U23" s="133">
        <v>59.7</v>
      </c>
      <c r="V23" s="133"/>
      <c r="W23" s="133"/>
      <c r="X23" s="133">
        <v>39.6</v>
      </c>
      <c r="Y23" s="133"/>
      <c r="Z23" s="131"/>
      <c r="AA23" s="132">
        <f t="shared" si="2"/>
        <v>144.9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45.6</v>
      </c>
      <c r="U24" s="135">
        <f t="shared" si="3"/>
        <v>59.7</v>
      </c>
      <c r="V24" s="135">
        <f t="shared" si="3"/>
        <v>0</v>
      </c>
      <c r="W24" s="135">
        <f t="shared" si="3"/>
        <v>0</v>
      </c>
      <c r="X24" s="135">
        <f t="shared" si="3"/>
        <v>39.6</v>
      </c>
      <c r="Y24" s="135">
        <f t="shared" si="3"/>
        <v>0</v>
      </c>
      <c r="Z24" s="136" t="str">
        <f t="shared" si="3"/>
        <v/>
      </c>
      <c r="AA24" s="90">
        <f t="shared" si="2"/>
        <v>144.9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2024-03-19T21:22:48Z</dcterms:created>
  <dcterms:modified xsi:type="dcterms:W3CDTF">2024-03-19T21:22:49Z</dcterms:modified>
</cp:coreProperties>
</file>