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<sst xmlns="http://schemas.openxmlformats.org/spreadsheetml/2006/main" count="117" uniqueCount="53">
  <si>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18/03/2024 23:20:25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</si>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</sst>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60-4C93-A59B-2CD8C10FF17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960-4C93-A59B-2CD8C10FF17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45.905999999999999</c:v>
                </c:pt>
                <c:pt idx="1">
                  <c:v>45.438000000000002</c:v>
                </c:pt>
                <c:pt idx="2">
                  <c:v>37.631</c:v>
                </c:pt>
                <c:pt idx="3">
                  <c:v>26.957999999999998</c:v>
                </c:pt>
                <c:pt idx="4">
                  <c:v>34.543999999999997</c:v>
                </c:pt>
                <c:pt idx="5">
                  <c:v>26.973999999999997</c:v>
                </c:pt>
                <c:pt idx="7">
                  <c:v>9.282</c:v>
                </c:pt>
                <c:pt idx="8">
                  <c:v>21.015999999999998</c:v>
                </c:pt>
                <c:pt idx="12">
                  <c:v>88.320999999999998</c:v>
                </c:pt>
                <c:pt idx="14">
                  <c:v>41.064999999999998</c:v>
                </c:pt>
                <c:pt idx="15">
                  <c:v>41.92</c:v>
                </c:pt>
                <c:pt idx="16">
                  <c:v>19.809999999999999</c:v>
                </c:pt>
                <c:pt idx="17">
                  <c:v>25</c:v>
                </c:pt>
                <c:pt idx="21">
                  <c:v>38.548999999999999</c:v>
                </c:pt>
                <c:pt idx="22">
                  <c:v>26.41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60-4C93-A59B-2CD8C10FF17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28.5</c:v>
                </c:pt>
                <c:pt idx="20">
                  <c:v>0.4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60-4C93-A59B-2CD8C10FF17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7.0999999999999994E-2</c:v>
                </c:pt>
                <c:pt idx="3">
                  <c:v>3.1360000000000001</c:v>
                </c:pt>
                <c:pt idx="4">
                  <c:v>3.008</c:v>
                </c:pt>
                <c:pt idx="5">
                  <c:v>2.7959999999999998</c:v>
                </c:pt>
                <c:pt idx="6">
                  <c:v>0.47199999999999998</c:v>
                </c:pt>
                <c:pt idx="7">
                  <c:v>9.16</c:v>
                </c:pt>
                <c:pt idx="8">
                  <c:v>17.207999999999998</c:v>
                </c:pt>
                <c:pt idx="9">
                  <c:v>32.316000000000003</c:v>
                </c:pt>
                <c:pt idx="10">
                  <c:v>35.204000000000001</c:v>
                </c:pt>
                <c:pt idx="11">
                  <c:v>36.561999999999998</c:v>
                </c:pt>
                <c:pt idx="12">
                  <c:v>19.744</c:v>
                </c:pt>
                <c:pt idx="13">
                  <c:v>17.216000000000001</c:v>
                </c:pt>
                <c:pt idx="14">
                  <c:v>11.644</c:v>
                </c:pt>
                <c:pt idx="15">
                  <c:v>7.2330000000000005</c:v>
                </c:pt>
                <c:pt idx="16">
                  <c:v>3.347</c:v>
                </c:pt>
                <c:pt idx="17">
                  <c:v>7.2150000000000007</c:v>
                </c:pt>
                <c:pt idx="18">
                  <c:v>7.9599999999999991</c:v>
                </c:pt>
                <c:pt idx="19">
                  <c:v>10.167</c:v>
                </c:pt>
                <c:pt idx="20">
                  <c:v>4.1819999999999995</c:v>
                </c:pt>
                <c:pt idx="22">
                  <c:v>4.2290000000000001</c:v>
                </c:pt>
                <c:pt idx="23">
                  <c:v>5.7799999999999994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60-4C93-A59B-2CD8C10FF17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60-4C93-A59B-2CD8C10FF17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960-4C93-A59B-2CD8C10FF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46.374999999999993</c:v>
                </c:pt>
                <c:pt idx="1">
                  <c:v>45.810999999999993</c:v>
                </c:pt>
                <c:pt idx="2">
                  <c:v>37.887999999999998</c:v>
                </c:pt>
                <c:pt idx="3">
                  <c:v>31.736999999999998</c:v>
                </c:pt>
                <c:pt idx="4">
                  <c:v>37.552000000000007</c:v>
                </c:pt>
                <c:pt idx="5">
                  <c:v>32.647999999999996</c:v>
                </c:pt>
                <c:pt idx="6">
                  <c:v>51.390999999999998</c:v>
                </c:pt>
                <c:pt idx="7">
                  <c:v>79.534000000000006</c:v>
                </c:pt>
                <c:pt idx="8">
                  <c:v>75.512999999999991</c:v>
                </c:pt>
                <c:pt idx="9">
                  <c:v>59.876999999999995</c:v>
                </c:pt>
                <c:pt idx="10">
                  <c:v>44.534000000000006</c:v>
                </c:pt>
                <c:pt idx="11">
                  <c:v>45.149000000000001</c:v>
                </c:pt>
                <c:pt idx="12">
                  <c:v>111.60000000000001</c:v>
                </c:pt>
                <c:pt idx="13">
                  <c:v>20.085000000000001</c:v>
                </c:pt>
                <c:pt idx="14">
                  <c:v>54.494</c:v>
                </c:pt>
                <c:pt idx="15">
                  <c:v>49.152999999999992</c:v>
                </c:pt>
                <c:pt idx="16">
                  <c:v>23.157000000000004</c:v>
                </c:pt>
                <c:pt idx="17">
                  <c:v>32.215000000000003</c:v>
                </c:pt>
                <c:pt idx="18">
                  <c:v>7.9109999999999996</c:v>
                </c:pt>
                <c:pt idx="19">
                  <c:v>38.667000000000002</c:v>
                </c:pt>
                <c:pt idx="20">
                  <c:v>4.5809999999999995</c:v>
                </c:pt>
                <c:pt idx="21">
                  <c:v>38.548999999999999</c:v>
                </c:pt>
                <c:pt idx="22">
                  <c:v>30.638999999999999</c:v>
                </c:pt>
                <c:pt idx="23">
                  <c:v>5.7799999999999994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60-4C93-A59B-2CD8C10FF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68.45</c:v>
                </c:pt>
                <c:pt idx="1">
                  <c:v>68.23</c:v>
                </c:pt>
                <c:pt idx="2">
                  <c:v>67.849999999999994</c:v>
                </c:pt>
                <c:pt idx="3">
                  <c:v>67.819999999999993</c:v>
                </c:pt>
                <c:pt idx="4">
                  <c:v>67.88</c:v>
                </c:pt>
                <c:pt idx="5">
                  <c:v>67.930000000000007</c:v>
                </c:pt>
                <c:pt idx="6">
                  <c:v>68.930000000000007</c:v>
                </c:pt>
                <c:pt idx="7">
                  <c:v>109.41</c:v>
                </c:pt>
                <c:pt idx="8">
                  <c:v>95.15</c:v>
                </c:pt>
                <c:pt idx="9">
                  <c:v>76.430000000000007</c:v>
                </c:pt>
                <c:pt idx="10">
                  <c:v>85.92</c:v>
                </c:pt>
                <c:pt idx="11">
                  <c:v>88.52</c:v>
                </c:pt>
                <c:pt idx="12">
                  <c:v>73.44</c:v>
                </c:pt>
                <c:pt idx="13">
                  <c:v>67.77</c:v>
                </c:pt>
                <c:pt idx="14">
                  <c:v>73.97</c:v>
                </c:pt>
                <c:pt idx="15">
                  <c:v>73.98</c:v>
                </c:pt>
                <c:pt idx="16">
                  <c:v>85.44</c:v>
                </c:pt>
                <c:pt idx="17">
                  <c:v>139.69999999999999</c:v>
                </c:pt>
                <c:pt idx="18">
                  <c:v>140</c:v>
                </c:pt>
                <c:pt idx="19">
                  <c:v>145.49</c:v>
                </c:pt>
                <c:pt idx="20">
                  <c:v>109.5</c:v>
                </c:pt>
                <c:pt idx="21">
                  <c:v>89.95</c:v>
                </c:pt>
                <c:pt idx="22">
                  <c:v>84.25</c:v>
                </c:pt>
                <c:pt idx="23">
                  <c:v>78.599999999999994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960-4C93-A59B-2CD8C10FF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46.375</v>
      </c>
      <c r="C4" s="18">
        <v>45.811</v>
      </c>
      <c r="D4" s="18">
        <v>37.887999999999998</v>
      </c>
      <c r="E4" s="18">
        <v>31.736999999999998</v>
      </c>
      <c r="F4" s="18">
        <v>37.552</v>
      </c>
      <c r="G4" s="18">
        <v>32.648000000000003</v>
      </c>
      <c r="H4" s="18">
        <v>51.390999999999998</v>
      </c>
      <c r="I4" s="18">
        <v>79.534000000000006</v>
      </c>
      <c r="J4" s="18">
        <v>75.512999999999991</v>
      </c>
      <c r="K4" s="18">
        <v>59.876999999999995</v>
      </c>
      <c r="L4" s="18">
        <v>44.533999999999999</v>
      </c>
      <c r="M4" s="18">
        <v>45.152000000000001</v>
      </c>
      <c r="N4" s="18">
        <v>111.6</v>
      </c>
      <c r="O4" s="18">
        <v>20.055</v>
      </c>
      <c r="P4" s="18">
        <v>54.494</v>
      </c>
      <c r="Q4" s="18">
        <v>49.153000000000006</v>
      </c>
      <c r="R4" s="18">
        <v>23.157</v>
      </c>
      <c r="S4" s="18">
        <v>32.214999999999996</v>
      </c>
      <c r="T4" s="18">
        <v>7.9599999999999991</v>
      </c>
      <c r="U4" s="18">
        <v>38.666999999999994</v>
      </c>
      <c r="V4" s="18">
        <v>4.581999999999999</v>
      </c>
      <c r="W4" s="18">
        <v>38.548999999999999</v>
      </c>
      <c r="X4" s="18">
        <v>30.638999999999999</v>
      </c>
      <c r="Y4" s="18">
        <v>5.7799999999999994</v>
      </c>
      <c r="Z4" s="19"/>
      <c r="AA4" s="20">
        <f>SUM(B4:Z4)</f>
        <v>1004.8630000000002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68.45</v>
      </c>
      <c r="C7" s="28">
        <v>68.23</v>
      </c>
      <c r="D7" s="28">
        <v>67.849999999999994</v>
      </c>
      <c r="E7" s="28">
        <v>67.819999999999993</v>
      </c>
      <c r="F7" s="28">
        <v>67.88</v>
      </c>
      <c r="G7" s="28">
        <v>67.930000000000007</v>
      </c>
      <c r="H7" s="28">
        <v>68.930000000000007</v>
      </c>
      <c r="I7" s="28">
        <v>109.41</v>
      </c>
      <c r="J7" s="28">
        <v>95.15</v>
      </c>
      <c r="K7" s="28">
        <v>76.430000000000007</v>
      </c>
      <c r="L7" s="28">
        <v>85.92</v>
      </c>
      <c r="M7" s="28">
        <v>88.52</v>
      </c>
      <c r="N7" s="28">
        <v>73.44</v>
      </c>
      <c r="O7" s="28">
        <v>67.77</v>
      </c>
      <c r="P7" s="28">
        <v>73.97</v>
      </c>
      <c r="Q7" s="28">
        <v>73.98</v>
      </c>
      <c r="R7" s="28">
        <v>85.44</v>
      </c>
      <c r="S7" s="28">
        <v>139.69999999999999</v>
      </c>
      <c r="T7" s="28">
        <v>140</v>
      </c>
      <c r="U7" s="28">
        <v>145.49</v>
      </c>
      <c r="V7" s="28">
        <v>109.5</v>
      </c>
      <c r="W7" s="28">
        <v>89.95</v>
      </c>
      <c r="X7" s="28">
        <v>84.25</v>
      </c>
      <c r="Y7" s="28">
        <v>78.599999999999994</v>
      </c>
      <c r="Z7" s="29"/>
      <c r="AA7" s="30">
        <f>IF(SUM(B7:Z7)&lt;&gt;0,AVERAGEIF(B7:Z7,"&lt;&gt;"""),"")</f>
        <v>87.275416666666672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45.905999999999999</v>
      </c>
      <c r="C12" s="52">
        <v>45.438000000000002</v>
      </c>
      <c r="D12" s="52">
        <v>37.631</v>
      </c>
      <c r="E12" s="52">
        <v>26.957999999999998</v>
      </c>
      <c r="F12" s="52">
        <v>34.543999999999997</v>
      </c>
      <c r="G12" s="52">
        <v>26.973999999999997</v>
      </c>
      <c r="H12" s="52"/>
      <c r="I12" s="52">
        <v>9.282</v>
      </c>
      <c r="J12" s="52">
        <v>21.015999999999998</v>
      </c>
      <c r="K12" s="52"/>
      <c r="L12" s="52"/>
      <c r="M12" s="52"/>
      <c r="N12" s="52">
        <v>88.320999999999998</v>
      </c>
      <c r="O12" s="52"/>
      <c r="P12" s="52">
        <v>41.064999999999998</v>
      </c>
      <c r="Q12" s="52">
        <v>41.92</v>
      </c>
      <c r="R12" s="52">
        <v>19.809999999999999</v>
      </c>
      <c r="S12" s="52">
        <v>25</v>
      </c>
      <c r="T12" s="52"/>
      <c r="U12" s="52"/>
      <c r="V12" s="52"/>
      <c r="W12" s="52">
        <v>38.548999999999999</v>
      </c>
      <c r="X12" s="52">
        <v>26.41</v>
      </c>
      <c r="Y12" s="52"/>
      <c r="Z12" s="53"/>
      <c r="AA12" s="54">
        <f t="shared" si="0"/>
        <v>528.82399999999996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>
        <v>7.0999999999999994E-2</v>
      </c>
      <c r="E14" s="57">
        <v>3.1360000000000001</v>
      </c>
      <c r="F14" s="57">
        <v>3.008</v>
      </c>
      <c r="G14" s="57">
        <v>2.7959999999999998</v>
      </c>
      <c r="H14" s="57">
        <v>0.47199999999999998</v>
      </c>
      <c r="I14" s="57">
        <v>9.16</v>
      </c>
      <c r="J14" s="57">
        <v>17.207999999999998</v>
      </c>
      <c r="K14" s="57">
        <v>32.316000000000003</v>
      </c>
      <c r="L14" s="57">
        <v>35.204000000000001</v>
      </c>
      <c r="M14" s="57">
        <v>36.561999999999998</v>
      </c>
      <c r="N14" s="57">
        <v>19.744</v>
      </c>
      <c r="O14" s="57">
        <v>17.216000000000001</v>
      </c>
      <c r="P14" s="57">
        <v>11.644</v>
      </c>
      <c r="Q14" s="57">
        <v>7.2330000000000005</v>
      </c>
      <c r="R14" s="57">
        <v>3.347</v>
      </c>
      <c r="S14" s="57">
        <v>7.2150000000000007</v>
      </c>
      <c r="T14" s="57">
        <v>7.9599999999999991</v>
      </c>
      <c r="U14" s="57">
        <v>10.167</v>
      </c>
      <c r="V14" s="57">
        <v>4.1819999999999995</v>
      </c>
      <c r="W14" s="57"/>
      <c r="X14" s="57">
        <v>4.2290000000000001</v>
      </c>
      <c r="Y14" s="57">
        <v>5.7799999999999994</v>
      </c>
      <c r="Z14" s="58"/>
      <c r="AA14" s="59">
        <f t="shared" si="0"/>
        <v>238.65000000000003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45.905999999999999</v>
      </c>
      <c r="C16" s="62">
        <f t="shared" ref="C16:Z16" si="1">IF(LEN(C$2)&gt;0,SUM(C10:C15),"")</f>
        <v>45.438000000000002</v>
      </c>
      <c r="D16" s="62">
        <f t="shared" si="1"/>
        <v>37.701999999999998</v>
      </c>
      <c r="E16" s="62">
        <f t="shared" si="1"/>
        <v>30.093999999999998</v>
      </c>
      <c r="F16" s="62">
        <f t="shared" si="1"/>
        <v>37.552</v>
      </c>
      <c r="G16" s="62">
        <f t="shared" si="1"/>
        <v>29.769999999999996</v>
      </c>
      <c r="H16" s="62">
        <f t="shared" si="1"/>
        <v>0.47199999999999998</v>
      </c>
      <c r="I16" s="62">
        <f t="shared" si="1"/>
        <v>18.442</v>
      </c>
      <c r="J16" s="62">
        <f t="shared" si="1"/>
        <v>38.223999999999997</v>
      </c>
      <c r="K16" s="62">
        <f t="shared" si="1"/>
        <v>32.316000000000003</v>
      </c>
      <c r="L16" s="62">
        <f t="shared" si="1"/>
        <v>35.204000000000001</v>
      </c>
      <c r="M16" s="62">
        <f t="shared" si="1"/>
        <v>36.561999999999998</v>
      </c>
      <c r="N16" s="62">
        <f t="shared" si="1"/>
        <v>108.065</v>
      </c>
      <c r="O16" s="62">
        <f t="shared" si="1"/>
        <v>17.216000000000001</v>
      </c>
      <c r="P16" s="62">
        <f t="shared" si="1"/>
        <v>52.708999999999996</v>
      </c>
      <c r="Q16" s="62">
        <f t="shared" si="1"/>
        <v>49.153000000000006</v>
      </c>
      <c r="R16" s="62">
        <f t="shared" si="1"/>
        <v>23.157</v>
      </c>
      <c r="S16" s="62">
        <f t="shared" si="1"/>
        <v>32.215000000000003</v>
      </c>
      <c r="T16" s="62">
        <f t="shared" si="1"/>
        <v>7.9599999999999991</v>
      </c>
      <c r="U16" s="62">
        <f t="shared" si="1"/>
        <v>10.167</v>
      </c>
      <c r="V16" s="62">
        <f t="shared" si="1"/>
        <v>4.1819999999999995</v>
      </c>
      <c r="W16" s="62">
        <f t="shared" si="1"/>
        <v>38.548999999999999</v>
      </c>
      <c r="X16" s="62">
        <f t="shared" si="1"/>
        <v>30.638999999999999</v>
      </c>
      <c r="Y16" s="62">
        <f t="shared" si="1"/>
        <v>5.7799999999999994</v>
      </c>
      <c r="Z16" s="63" t="str">
        <f t="shared" si="1"/>
        <v/>
      </c>
      <c r="AA16" s="64">
        <f>SUM(AA10:AA15)</f>
        <v>767.47399999999993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>
        <v>50.552999999999997</v>
      </c>
      <c r="I19" s="72">
        <v>50.177999999999997</v>
      </c>
      <c r="J19" s="72">
        <v>27.869</v>
      </c>
      <c r="K19" s="72">
        <v>17.091000000000001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145.691</v>
      </c>
    </row>
    <row r="20" spans="1:27" ht="24.9" customHeight="1" x14ac:dyDescent="0.25">
      <c r="A20" s="75" t="s">
        <v>15</v>
      </c>
      <c r="B20" s="76"/>
      <c r="C20" s="77"/>
      <c r="D20" s="77"/>
      <c r="E20" s="77">
        <v>1.4570000000000001</v>
      </c>
      <c r="F20" s="77"/>
      <c r="G20" s="77"/>
      <c r="H20" s="77"/>
      <c r="I20" s="77">
        <v>9.33</v>
      </c>
      <c r="J20" s="77">
        <v>8.2899999999999991</v>
      </c>
      <c r="K20" s="77">
        <v>9.33</v>
      </c>
      <c r="L20" s="77">
        <v>9.33</v>
      </c>
      <c r="M20" s="77">
        <v>8.2899999999999991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46.026999999999994</v>
      </c>
    </row>
    <row r="21" spans="1:27" ht="24.9" customHeight="1" x14ac:dyDescent="0.25">
      <c r="A21" s="75" t="s">
        <v>16</v>
      </c>
      <c r="B21" s="80">
        <v>0.46899999999999997</v>
      </c>
      <c r="C21" s="81">
        <v>0.373</v>
      </c>
      <c r="D21" s="81">
        <v>0.186</v>
      </c>
      <c r="E21" s="81">
        <v>0.186</v>
      </c>
      <c r="F21" s="81"/>
      <c r="G21" s="81">
        <v>2.8780000000000001</v>
      </c>
      <c r="H21" s="81">
        <v>0.36599999999999999</v>
      </c>
      <c r="I21" s="81">
        <v>1.5839999999999999</v>
      </c>
      <c r="J21" s="81">
        <v>1.1299999999999999</v>
      </c>
      <c r="K21" s="81">
        <v>1.1399999999999999</v>
      </c>
      <c r="L21" s="81"/>
      <c r="M21" s="81"/>
      <c r="N21" s="81">
        <v>3.5350000000000001</v>
      </c>
      <c r="O21" s="81">
        <v>2.839</v>
      </c>
      <c r="P21" s="81">
        <v>1.7849999999999999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16.471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0.46899999999999997</v>
      </c>
      <c r="C25" s="88">
        <f t="shared" ref="C25:Z25" si="3">IF(LEN(C$2)&gt;0,SUM(C19:C24),"")</f>
        <v>0.373</v>
      </c>
      <c r="D25" s="88">
        <f t="shared" si="3"/>
        <v>0.186</v>
      </c>
      <c r="E25" s="88">
        <f t="shared" si="3"/>
        <v>1.643</v>
      </c>
      <c r="F25" s="88">
        <f t="shared" si="3"/>
        <v>0</v>
      </c>
      <c r="G25" s="88">
        <f t="shared" si="3"/>
        <v>2.8780000000000001</v>
      </c>
      <c r="H25" s="88">
        <f t="shared" si="3"/>
        <v>50.918999999999997</v>
      </c>
      <c r="I25" s="88">
        <f t="shared" si="3"/>
        <v>61.091999999999999</v>
      </c>
      <c r="J25" s="88">
        <f t="shared" si="3"/>
        <v>37.289000000000001</v>
      </c>
      <c r="K25" s="88">
        <f t="shared" si="3"/>
        <v>27.561</v>
      </c>
      <c r="L25" s="88">
        <f t="shared" si="3"/>
        <v>9.33</v>
      </c>
      <c r="M25" s="88">
        <f t="shared" si="3"/>
        <v>8.2899999999999991</v>
      </c>
      <c r="N25" s="88">
        <f t="shared" si="3"/>
        <v>3.5350000000000001</v>
      </c>
      <c r="O25" s="88">
        <f t="shared" si="3"/>
        <v>2.839</v>
      </c>
      <c r="P25" s="88">
        <f t="shared" si="3"/>
        <v>1.7849999999999999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208.18899999999999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46.375</v>
      </c>
      <c r="C29" s="77">
        <v>45.811</v>
      </c>
      <c r="D29" s="77">
        <v>37.887999999999998</v>
      </c>
      <c r="E29" s="77">
        <v>31.736999999999998</v>
      </c>
      <c r="F29" s="77">
        <v>37.552</v>
      </c>
      <c r="G29" s="77">
        <v>32.648000000000003</v>
      </c>
      <c r="H29" s="77">
        <v>51.390999999999998</v>
      </c>
      <c r="I29" s="77">
        <v>79.534000000000006</v>
      </c>
      <c r="J29" s="77">
        <v>75.513000000000005</v>
      </c>
      <c r="K29" s="77">
        <v>59.877000000000002</v>
      </c>
      <c r="L29" s="77">
        <v>44.533999999999999</v>
      </c>
      <c r="M29" s="77">
        <v>44.851999999999997</v>
      </c>
      <c r="N29" s="77">
        <v>111.6</v>
      </c>
      <c r="O29" s="77">
        <v>20.055</v>
      </c>
      <c r="P29" s="77">
        <v>54.494</v>
      </c>
      <c r="Q29" s="77">
        <v>49.152999999999999</v>
      </c>
      <c r="R29" s="77">
        <v>23.157</v>
      </c>
      <c r="S29" s="77">
        <v>32.215000000000003</v>
      </c>
      <c r="T29" s="77">
        <v>7.96</v>
      </c>
      <c r="U29" s="77">
        <v>10.167</v>
      </c>
      <c r="V29" s="77">
        <v>4.1820000000000004</v>
      </c>
      <c r="W29" s="77">
        <v>38.548999999999999</v>
      </c>
      <c r="X29" s="77">
        <v>30.638999999999999</v>
      </c>
      <c r="Y29" s="77">
        <v>5.78</v>
      </c>
      <c r="Z29" s="78"/>
      <c r="AA29" s="79">
        <f>SUM(B29:Z29)</f>
        <v>975.66300000000012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46.375</v>
      </c>
      <c r="C31" s="62">
        <f t="shared" ref="C31:Z31" si="4">IF(LEN(C$2)&gt;0,SUM(C28:C30),"")</f>
        <v>45.811</v>
      </c>
      <c r="D31" s="62">
        <f t="shared" si="4"/>
        <v>37.887999999999998</v>
      </c>
      <c r="E31" s="62">
        <f t="shared" si="4"/>
        <v>31.736999999999998</v>
      </c>
      <c r="F31" s="62">
        <f t="shared" si="4"/>
        <v>37.552</v>
      </c>
      <c r="G31" s="62">
        <f t="shared" si="4"/>
        <v>32.648000000000003</v>
      </c>
      <c r="H31" s="62">
        <f t="shared" si="4"/>
        <v>51.390999999999998</v>
      </c>
      <c r="I31" s="62">
        <f t="shared" si="4"/>
        <v>79.534000000000006</v>
      </c>
      <c r="J31" s="62">
        <f t="shared" si="4"/>
        <v>75.513000000000005</v>
      </c>
      <c r="K31" s="62">
        <f t="shared" si="4"/>
        <v>59.877000000000002</v>
      </c>
      <c r="L31" s="62">
        <f t="shared" si="4"/>
        <v>44.533999999999999</v>
      </c>
      <c r="M31" s="62">
        <f t="shared" si="4"/>
        <v>44.851999999999997</v>
      </c>
      <c r="N31" s="62">
        <f t="shared" si="4"/>
        <v>111.6</v>
      </c>
      <c r="O31" s="62">
        <f t="shared" si="4"/>
        <v>20.055</v>
      </c>
      <c r="P31" s="62">
        <f t="shared" si="4"/>
        <v>54.494</v>
      </c>
      <c r="Q31" s="62">
        <f t="shared" si="4"/>
        <v>49.152999999999999</v>
      </c>
      <c r="R31" s="62">
        <f t="shared" si="4"/>
        <v>23.157</v>
      </c>
      <c r="S31" s="62">
        <f t="shared" si="4"/>
        <v>32.215000000000003</v>
      </c>
      <c r="T31" s="62">
        <f t="shared" si="4"/>
        <v>7.96</v>
      </c>
      <c r="U31" s="62">
        <f t="shared" si="4"/>
        <v>10.167</v>
      </c>
      <c r="V31" s="62">
        <f t="shared" si="4"/>
        <v>4.1820000000000004</v>
      </c>
      <c r="W31" s="62">
        <f t="shared" si="4"/>
        <v>38.548999999999999</v>
      </c>
      <c r="X31" s="62">
        <f t="shared" si="4"/>
        <v>30.638999999999999</v>
      </c>
      <c r="Y31" s="62">
        <f t="shared" si="4"/>
        <v>5.78</v>
      </c>
      <c r="Z31" s="63" t="str">
        <f t="shared" si="4"/>
        <v/>
      </c>
      <c r="AA31" s="64">
        <f>SUM(AA28:AA30)</f>
        <v>975.66300000000012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0.3</v>
      </c>
      <c r="N38" s="99"/>
      <c r="O38" s="99"/>
      <c r="P38" s="99"/>
      <c r="Q38" s="99"/>
      <c r="R38" s="99"/>
      <c r="S38" s="99"/>
      <c r="T38" s="99"/>
      <c r="U38" s="99">
        <v>28.5</v>
      </c>
      <c r="V38" s="99">
        <v>0.4</v>
      </c>
      <c r="W38" s="99"/>
      <c r="X38" s="99"/>
      <c r="Y38" s="99"/>
      <c r="Z38" s="100"/>
      <c r="AA38" s="79">
        <f t="shared" si="5"/>
        <v>29.2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28.5</v>
      </c>
      <c r="V39" s="88">
        <f t="shared" si="6"/>
        <v>0.4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29.2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0.3</v>
      </c>
      <c r="N46" s="99"/>
      <c r="O46" s="99"/>
      <c r="P46" s="99"/>
      <c r="Q46" s="99"/>
      <c r="R46" s="99"/>
      <c r="S46" s="99"/>
      <c r="T46" s="99"/>
      <c r="U46" s="99">
        <v>28.5</v>
      </c>
      <c r="V46" s="99">
        <v>0.4</v>
      </c>
      <c r="W46" s="99"/>
      <c r="X46" s="99"/>
      <c r="Y46" s="99"/>
      <c r="Z46" s="100"/>
      <c r="AA46" s="79">
        <f t="shared" si="7"/>
        <v>29.2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28.5</v>
      </c>
      <c r="V48" s="88">
        <f t="shared" si="8"/>
        <v>0.4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29.2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46.375</v>
      </c>
      <c r="C51" s="88">
        <f t="shared" si="10"/>
        <v>45.811</v>
      </c>
      <c r="D51" s="88">
        <f t="shared" si="10"/>
        <v>37.887999999999998</v>
      </c>
      <c r="E51" s="88">
        <f t="shared" si="10"/>
        <v>31.736999999999998</v>
      </c>
      <c r="F51" s="88">
        <f t="shared" si="10"/>
        <v>37.552</v>
      </c>
      <c r="G51" s="88">
        <f t="shared" si="10"/>
        <v>32.647999999999996</v>
      </c>
      <c r="H51" s="88">
        <f t="shared" si="10"/>
        <v>51.390999999999998</v>
      </c>
      <c r="I51" s="88">
        <f t="shared" si="10"/>
        <v>79.533999999999992</v>
      </c>
      <c r="J51" s="88">
        <f t="shared" si="10"/>
        <v>75.513000000000005</v>
      </c>
      <c r="K51" s="88">
        <f t="shared" si="10"/>
        <v>59.877000000000002</v>
      </c>
      <c r="L51" s="88">
        <f t="shared" si="10"/>
        <v>44.533999999999999</v>
      </c>
      <c r="M51" s="88">
        <f t="shared" si="10"/>
        <v>45.151999999999994</v>
      </c>
      <c r="N51" s="88">
        <f t="shared" si="10"/>
        <v>111.6</v>
      </c>
      <c r="O51" s="88">
        <f t="shared" si="10"/>
        <v>20.055</v>
      </c>
      <c r="P51" s="88">
        <f t="shared" si="10"/>
        <v>54.493999999999993</v>
      </c>
      <c r="Q51" s="88">
        <f t="shared" si="10"/>
        <v>49.153000000000006</v>
      </c>
      <c r="R51" s="88">
        <f t="shared" si="10"/>
        <v>23.157</v>
      </c>
      <c r="S51" s="88">
        <f t="shared" si="10"/>
        <v>32.215000000000003</v>
      </c>
      <c r="T51" s="88">
        <f t="shared" si="10"/>
        <v>7.9599999999999991</v>
      </c>
      <c r="U51" s="88">
        <f t="shared" si="10"/>
        <v>38.667000000000002</v>
      </c>
      <c r="V51" s="88">
        <f t="shared" si="10"/>
        <v>4.5819999999999999</v>
      </c>
      <c r="W51" s="88">
        <f t="shared" si="10"/>
        <v>38.548999999999999</v>
      </c>
      <c r="X51" s="88">
        <f t="shared" si="10"/>
        <v>30.638999999999999</v>
      </c>
      <c r="Y51" s="88">
        <f t="shared" si="10"/>
        <v>5.7799999999999994</v>
      </c>
      <c r="Z51" s="89" t="str">
        <f t="shared" si="10"/>
        <v/>
      </c>
      <c r="AA51" s="104">
        <f>SUM(B51:Z51)</f>
        <v>1004.8630000000002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46.374999999999993</v>
      </c>
      <c r="C4" s="18">
        <v>45.810999999999993</v>
      </c>
      <c r="D4" s="18">
        <v>37.887999999999998</v>
      </c>
      <c r="E4" s="18">
        <v>31.736999999999998</v>
      </c>
      <c r="F4" s="18">
        <v>37.552000000000007</v>
      </c>
      <c r="G4" s="18">
        <v>32.647999999999996</v>
      </c>
      <c r="H4" s="18">
        <v>51.390999999999998</v>
      </c>
      <c r="I4" s="18">
        <v>79.534000000000006</v>
      </c>
      <c r="J4" s="18">
        <v>75.512999999999991</v>
      </c>
      <c r="K4" s="18">
        <v>59.876999999999995</v>
      </c>
      <c r="L4" s="18">
        <v>44.534000000000006</v>
      </c>
      <c r="M4" s="18">
        <v>45.149000000000001</v>
      </c>
      <c r="N4" s="18">
        <v>111.60000000000001</v>
      </c>
      <c r="O4" s="18">
        <v>20.085000000000001</v>
      </c>
      <c r="P4" s="18">
        <v>54.494</v>
      </c>
      <c r="Q4" s="18">
        <v>49.152999999999992</v>
      </c>
      <c r="R4" s="18">
        <v>23.157000000000004</v>
      </c>
      <c r="S4" s="18">
        <v>32.215000000000003</v>
      </c>
      <c r="T4" s="18">
        <v>7.9109999999999996</v>
      </c>
      <c r="U4" s="18">
        <v>38.667000000000002</v>
      </c>
      <c r="V4" s="18">
        <v>4.5809999999999995</v>
      </c>
      <c r="W4" s="18">
        <v>38.548999999999999</v>
      </c>
      <c r="X4" s="18">
        <v>30.638999999999999</v>
      </c>
      <c r="Y4" s="18">
        <v>5.7799999999999994</v>
      </c>
      <c r="Z4" s="19"/>
      <c r="AA4" s="20">
        <f>SUM(B4:Z4)</f>
        <v>1004.8400000000001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68.45</v>
      </c>
      <c r="C7" s="28">
        <v>68.23</v>
      </c>
      <c r="D7" s="28">
        <v>67.849999999999994</v>
      </c>
      <c r="E7" s="28">
        <v>67.819999999999993</v>
      </c>
      <c r="F7" s="28">
        <v>67.88</v>
      </c>
      <c r="G7" s="28">
        <v>67.930000000000007</v>
      </c>
      <c r="H7" s="28">
        <v>68.930000000000007</v>
      </c>
      <c r="I7" s="28">
        <v>109.41</v>
      </c>
      <c r="J7" s="28">
        <v>95.15</v>
      </c>
      <c r="K7" s="28">
        <v>76.430000000000007</v>
      </c>
      <c r="L7" s="28">
        <v>85.92</v>
      </c>
      <c r="M7" s="28">
        <v>88.52</v>
      </c>
      <c r="N7" s="28">
        <v>73.44</v>
      </c>
      <c r="O7" s="28">
        <v>67.77</v>
      </c>
      <c r="P7" s="28">
        <v>73.97</v>
      </c>
      <c r="Q7" s="28">
        <v>73.98</v>
      </c>
      <c r="R7" s="28">
        <v>85.44</v>
      </c>
      <c r="S7" s="28">
        <v>139.69999999999999</v>
      </c>
      <c r="T7" s="28">
        <v>140</v>
      </c>
      <c r="U7" s="28">
        <v>145.49</v>
      </c>
      <c r="V7" s="28">
        <v>109.5</v>
      </c>
      <c r="W7" s="28">
        <v>89.95</v>
      </c>
      <c r="X7" s="28">
        <v>84.25</v>
      </c>
      <c r="Y7" s="28">
        <v>78.599999999999994</v>
      </c>
      <c r="Z7" s="29"/>
      <c r="AA7" s="30">
        <f>IF(SUM(B7:Z7)&lt;&gt;0,AVERAGEIF(B7:Z7,"&lt;&gt;"""),"")</f>
        <v>87.275416666666672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19.312999999999999</v>
      </c>
      <c r="C14" s="57">
        <v>18.246000000000002</v>
      </c>
      <c r="D14" s="57">
        <v>16.866000000000003</v>
      </c>
      <c r="E14" s="57">
        <v>16.221999999999998</v>
      </c>
      <c r="F14" s="57">
        <v>15.738999999999999</v>
      </c>
      <c r="G14" s="57">
        <v>15.023999999999999</v>
      </c>
      <c r="H14" s="57">
        <v>17.134999999999998</v>
      </c>
      <c r="I14" s="57">
        <v>21.819999999999997</v>
      </c>
      <c r="J14" s="57">
        <v>24.015000000000004</v>
      </c>
      <c r="K14" s="57">
        <v>16.193999999999999</v>
      </c>
      <c r="L14" s="57"/>
      <c r="M14" s="57"/>
      <c r="N14" s="57"/>
      <c r="O14" s="57"/>
      <c r="P14" s="57">
        <v>35.302999999999997</v>
      </c>
      <c r="Q14" s="57">
        <v>20.084000000000003</v>
      </c>
      <c r="R14" s="57">
        <v>12.547000000000001</v>
      </c>
      <c r="S14" s="57">
        <v>2.3690000000000002</v>
      </c>
      <c r="T14" s="57"/>
      <c r="U14" s="57">
        <v>0.55200000000000005</v>
      </c>
      <c r="V14" s="57">
        <v>0.125</v>
      </c>
      <c r="W14" s="57">
        <v>11.314</v>
      </c>
      <c r="X14" s="57">
        <v>28.187999999999999</v>
      </c>
      <c r="Y14" s="57">
        <v>3.3969999999999998</v>
      </c>
      <c r="Z14" s="58"/>
      <c r="AA14" s="59">
        <f t="shared" si="0"/>
        <v>294.45299999999997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19.312999999999999</v>
      </c>
      <c r="C16" s="62">
        <f t="shared" ref="C16:Z16" si="1">IF(LEN(C$2)&gt;0,SUM(C10:C15),"")</f>
        <v>18.246000000000002</v>
      </c>
      <c r="D16" s="62">
        <f t="shared" si="1"/>
        <v>16.866000000000003</v>
      </c>
      <c r="E16" s="62">
        <f t="shared" si="1"/>
        <v>16.221999999999998</v>
      </c>
      <c r="F16" s="62">
        <f t="shared" si="1"/>
        <v>15.738999999999999</v>
      </c>
      <c r="G16" s="62">
        <f t="shared" si="1"/>
        <v>15.023999999999999</v>
      </c>
      <c r="H16" s="62">
        <f t="shared" si="1"/>
        <v>17.134999999999998</v>
      </c>
      <c r="I16" s="62">
        <f t="shared" si="1"/>
        <v>21.819999999999997</v>
      </c>
      <c r="J16" s="62">
        <f t="shared" si="1"/>
        <v>24.015000000000004</v>
      </c>
      <c r="K16" s="62">
        <f t="shared" si="1"/>
        <v>16.193999999999999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35.302999999999997</v>
      </c>
      <c r="Q16" s="62">
        <f t="shared" si="1"/>
        <v>20.084000000000003</v>
      </c>
      <c r="R16" s="62">
        <f t="shared" si="1"/>
        <v>12.547000000000001</v>
      </c>
      <c r="S16" s="62">
        <f t="shared" si="1"/>
        <v>2.3690000000000002</v>
      </c>
      <c r="T16" s="62">
        <f t="shared" si="1"/>
        <v>0</v>
      </c>
      <c r="U16" s="62">
        <f t="shared" si="1"/>
        <v>0.55200000000000005</v>
      </c>
      <c r="V16" s="62">
        <f t="shared" si="1"/>
        <v>0.125</v>
      </c>
      <c r="W16" s="62">
        <f t="shared" si="1"/>
        <v>11.314</v>
      </c>
      <c r="X16" s="62">
        <f t="shared" si="1"/>
        <v>28.187999999999999</v>
      </c>
      <c r="Y16" s="62">
        <f t="shared" si="1"/>
        <v>3.3969999999999998</v>
      </c>
      <c r="Z16" s="63" t="str">
        <f t="shared" si="1"/>
        <v/>
      </c>
      <c r="AA16" s="64">
        <f>SUM(AA10:AA15)</f>
        <v>294.45299999999997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3.69</v>
      </c>
      <c r="C20" s="77">
        <v>4.0919999999999996</v>
      </c>
      <c r="D20" s="77">
        <v>0.58199999999999996</v>
      </c>
      <c r="E20" s="77">
        <v>0.61399999999999999</v>
      </c>
      <c r="F20" s="77">
        <v>0.70799999999999996</v>
      </c>
      <c r="G20" s="77">
        <v>4.7909999999999995</v>
      </c>
      <c r="H20" s="77">
        <v>9.7940000000000005</v>
      </c>
      <c r="I20" s="77">
        <v>27.768000000000001</v>
      </c>
      <c r="J20" s="77">
        <v>23.379000000000001</v>
      </c>
      <c r="K20" s="77">
        <v>21.794</v>
      </c>
      <c r="L20" s="77">
        <v>21.702000000000002</v>
      </c>
      <c r="M20" s="77">
        <v>22.209</v>
      </c>
      <c r="N20" s="77"/>
      <c r="O20" s="77"/>
      <c r="P20" s="77">
        <v>0.58699999999999997</v>
      </c>
      <c r="Q20" s="77">
        <v>1.371</v>
      </c>
      <c r="R20" s="77">
        <v>1.0760000000000001</v>
      </c>
      <c r="S20" s="77">
        <v>14.392999999999999</v>
      </c>
      <c r="T20" s="77">
        <v>1.383</v>
      </c>
      <c r="U20" s="77">
        <v>3.2850000000000001</v>
      </c>
      <c r="V20" s="77">
        <v>0.67600000000000005</v>
      </c>
      <c r="W20" s="77">
        <v>0.73399999999999999</v>
      </c>
      <c r="X20" s="77"/>
      <c r="Y20" s="77"/>
      <c r="Z20" s="78"/>
      <c r="AA20" s="79">
        <f t="shared" si="2"/>
        <v>164.62799999999999</v>
      </c>
    </row>
    <row r="21" spans="1:27" ht="24.9" customHeight="1" x14ac:dyDescent="0.25">
      <c r="A21" s="75" t="s">
        <v>16</v>
      </c>
      <c r="B21" s="80">
        <v>23.372</v>
      </c>
      <c r="C21" s="81">
        <v>23.472999999999999</v>
      </c>
      <c r="D21" s="81">
        <v>20.440000000000001</v>
      </c>
      <c r="E21" s="81">
        <v>14.901</v>
      </c>
      <c r="F21" s="81">
        <v>21.104999999999997</v>
      </c>
      <c r="G21" s="81">
        <v>12.833</v>
      </c>
      <c r="H21" s="81">
        <v>24.462</v>
      </c>
      <c r="I21" s="81">
        <v>28.646000000000001</v>
      </c>
      <c r="J21" s="81">
        <v>28.119000000000003</v>
      </c>
      <c r="K21" s="81">
        <v>21.888999999999999</v>
      </c>
      <c r="L21" s="81">
        <v>22.832000000000001</v>
      </c>
      <c r="M21" s="81">
        <v>22.939999999999998</v>
      </c>
      <c r="N21" s="81">
        <v>2.2000000000000002</v>
      </c>
      <c r="O21" s="81">
        <v>2.3849999999999998</v>
      </c>
      <c r="P21" s="81">
        <v>18.604000000000003</v>
      </c>
      <c r="Q21" s="81">
        <v>27.698</v>
      </c>
      <c r="R21" s="81">
        <v>9.5340000000000007</v>
      </c>
      <c r="S21" s="81">
        <v>15.452999999999999</v>
      </c>
      <c r="T21" s="81">
        <v>3.2280000000000002</v>
      </c>
      <c r="U21" s="81">
        <v>34.83</v>
      </c>
      <c r="V21" s="81">
        <v>3.78</v>
      </c>
      <c r="W21" s="81">
        <v>26.500999999999998</v>
      </c>
      <c r="X21" s="81">
        <v>2.4510000000000001</v>
      </c>
      <c r="Y21" s="81">
        <v>2.383</v>
      </c>
      <c r="Z21" s="78"/>
      <c r="AA21" s="79">
        <f t="shared" si="2"/>
        <v>414.0589999999998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27.062000000000001</v>
      </c>
      <c r="C25" s="88">
        <f t="shared" si="3"/>
        <v>27.564999999999998</v>
      </c>
      <c r="D25" s="88">
        <f t="shared" si="3"/>
        <v>21.022000000000002</v>
      </c>
      <c r="E25" s="88">
        <f t="shared" si="3"/>
        <v>15.515000000000001</v>
      </c>
      <c r="F25" s="88">
        <f t="shared" si="3"/>
        <v>21.812999999999995</v>
      </c>
      <c r="G25" s="88">
        <f t="shared" si="3"/>
        <v>17.623999999999999</v>
      </c>
      <c r="H25" s="88">
        <f t="shared" si="3"/>
        <v>34.256</v>
      </c>
      <c r="I25" s="88">
        <f t="shared" si="3"/>
        <v>56.414000000000001</v>
      </c>
      <c r="J25" s="88">
        <f t="shared" si="3"/>
        <v>51.498000000000005</v>
      </c>
      <c r="K25" s="88">
        <f t="shared" si="3"/>
        <v>43.683</v>
      </c>
      <c r="L25" s="88">
        <f t="shared" si="3"/>
        <v>44.534000000000006</v>
      </c>
      <c r="M25" s="88">
        <f t="shared" si="3"/>
        <v>45.149000000000001</v>
      </c>
      <c r="N25" s="88">
        <f t="shared" si="3"/>
        <v>2.2000000000000002</v>
      </c>
      <c r="O25" s="88">
        <f t="shared" si="3"/>
        <v>2.3849999999999998</v>
      </c>
      <c r="P25" s="88">
        <f t="shared" si="3"/>
        <v>19.191000000000003</v>
      </c>
      <c r="Q25" s="88">
        <f t="shared" si="3"/>
        <v>29.068999999999999</v>
      </c>
      <c r="R25" s="88">
        <f t="shared" si="3"/>
        <v>10.610000000000001</v>
      </c>
      <c r="S25" s="88">
        <f t="shared" si="3"/>
        <v>29.845999999999997</v>
      </c>
      <c r="T25" s="88">
        <f t="shared" si="3"/>
        <v>4.6110000000000007</v>
      </c>
      <c r="U25" s="88">
        <f t="shared" si="3"/>
        <v>38.114999999999995</v>
      </c>
      <c r="V25" s="88">
        <f t="shared" si="3"/>
        <v>4.4559999999999995</v>
      </c>
      <c r="W25" s="88">
        <f t="shared" si="3"/>
        <v>27.234999999999999</v>
      </c>
      <c r="X25" s="88">
        <f t="shared" si="3"/>
        <v>2.4510000000000001</v>
      </c>
      <c r="Y25" s="88">
        <f t="shared" si="3"/>
        <v>2.383</v>
      </c>
      <c r="Z25" s="89">
        <f t="shared" si="3"/>
        <v>0</v>
      </c>
      <c r="AA25" s="90">
        <f t="shared" si="3"/>
        <v>578.68699999999978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46.375</v>
      </c>
      <c r="C29" s="77">
        <v>45.811</v>
      </c>
      <c r="D29" s="77">
        <v>37.887999999999998</v>
      </c>
      <c r="E29" s="77">
        <v>31.736999999999998</v>
      </c>
      <c r="F29" s="77">
        <v>37.552</v>
      </c>
      <c r="G29" s="77">
        <v>32.648000000000003</v>
      </c>
      <c r="H29" s="77">
        <v>51.390999999999998</v>
      </c>
      <c r="I29" s="77">
        <v>78.233999999999995</v>
      </c>
      <c r="J29" s="77">
        <v>75.513000000000005</v>
      </c>
      <c r="K29" s="77">
        <v>59.877000000000002</v>
      </c>
      <c r="L29" s="77">
        <v>44.533999999999999</v>
      </c>
      <c r="M29" s="77">
        <v>45.149000000000001</v>
      </c>
      <c r="N29" s="77">
        <v>2.2000000000000002</v>
      </c>
      <c r="O29" s="77">
        <v>2.3849999999999998</v>
      </c>
      <c r="P29" s="77">
        <v>54.494</v>
      </c>
      <c r="Q29" s="77">
        <v>49.152999999999999</v>
      </c>
      <c r="R29" s="77">
        <v>23.157</v>
      </c>
      <c r="S29" s="77">
        <v>32.215000000000003</v>
      </c>
      <c r="T29" s="77">
        <v>4.6109999999999998</v>
      </c>
      <c r="U29" s="77">
        <v>38.667000000000002</v>
      </c>
      <c r="V29" s="77">
        <v>4.5810000000000004</v>
      </c>
      <c r="W29" s="77">
        <v>38.548999999999999</v>
      </c>
      <c r="X29" s="77">
        <v>30.638999999999999</v>
      </c>
      <c r="Y29" s="77">
        <v>5.78</v>
      </c>
      <c r="Z29" s="78"/>
      <c r="AA29" s="79">
        <f>SUM(B29:Z29)</f>
        <v>873.14000000000021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46.375</v>
      </c>
      <c r="C31" s="62">
        <f t="shared" si="4"/>
        <v>45.811</v>
      </c>
      <c r="D31" s="62">
        <f t="shared" si="4"/>
        <v>37.887999999999998</v>
      </c>
      <c r="E31" s="62">
        <f t="shared" si="4"/>
        <v>31.736999999999998</v>
      </c>
      <c r="F31" s="62">
        <f t="shared" si="4"/>
        <v>37.552</v>
      </c>
      <c r="G31" s="62">
        <f t="shared" si="4"/>
        <v>32.648000000000003</v>
      </c>
      <c r="H31" s="62">
        <f t="shared" si="4"/>
        <v>51.390999999999998</v>
      </c>
      <c r="I31" s="62">
        <f t="shared" si="4"/>
        <v>78.233999999999995</v>
      </c>
      <c r="J31" s="62">
        <f t="shared" si="4"/>
        <v>75.513000000000005</v>
      </c>
      <c r="K31" s="62">
        <f t="shared" si="4"/>
        <v>59.877000000000002</v>
      </c>
      <c r="L31" s="62">
        <f t="shared" si="4"/>
        <v>44.533999999999999</v>
      </c>
      <c r="M31" s="62">
        <f t="shared" si="4"/>
        <v>45.149000000000001</v>
      </c>
      <c r="N31" s="62">
        <f t="shared" si="4"/>
        <v>2.2000000000000002</v>
      </c>
      <c r="O31" s="62">
        <f t="shared" si="4"/>
        <v>2.3849999999999998</v>
      </c>
      <c r="P31" s="62">
        <f t="shared" si="4"/>
        <v>54.494</v>
      </c>
      <c r="Q31" s="62">
        <f t="shared" si="4"/>
        <v>49.152999999999999</v>
      </c>
      <c r="R31" s="62">
        <f t="shared" si="4"/>
        <v>23.157</v>
      </c>
      <c r="S31" s="62">
        <f t="shared" si="4"/>
        <v>32.215000000000003</v>
      </c>
      <c r="T31" s="62">
        <f t="shared" si="4"/>
        <v>4.6109999999999998</v>
      </c>
      <c r="U31" s="62">
        <f t="shared" si="4"/>
        <v>38.667000000000002</v>
      </c>
      <c r="V31" s="62">
        <f t="shared" si="4"/>
        <v>4.5810000000000004</v>
      </c>
      <c r="W31" s="62">
        <f t="shared" si="4"/>
        <v>38.548999999999999</v>
      </c>
      <c r="X31" s="62">
        <f t="shared" si="4"/>
        <v>30.638999999999999</v>
      </c>
      <c r="Y31" s="62">
        <f t="shared" si="4"/>
        <v>5.78</v>
      </c>
      <c r="Z31" s="63">
        <f t="shared" si="4"/>
        <v>0</v>
      </c>
      <c r="AA31" s="64">
        <f t="shared" si="4"/>
        <v>873.14000000000021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1.3</v>
      </c>
      <c r="J38" s="99"/>
      <c r="K38" s="99"/>
      <c r="L38" s="99"/>
      <c r="M38" s="99"/>
      <c r="N38" s="99">
        <v>109.4</v>
      </c>
      <c r="O38" s="99">
        <v>17.7</v>
      </c>
      <c r="P38" s="99"/>
      <c r="Q38" s="99"/>
      <c r="R38" s="99"/>
      <c r="S38" s="99"/>
      <c r="T38" s="99">
        <v>3.3</v>
      </c>
      <c r="U38" s="99"/>
      <c r="V38" s="99"/>
      <c r="W38" s="99"/>
      <c r="X38" s="99"/>
      <c r="Y38" s="99"/>
      <c r="Z38" s="100"/>
      <c r="AA38" s="79">
        <f t="shared" si="5"/>
        <v>131.70000000000002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109.4</v>
      </c>
      <c r="O39" s="88">
        <f t="shared" si="6"/>
        <v>17.7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131.70000000000002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1.3</v>
      </c>
      <c r="J46" s="99"/>
      <c r="K46" s="99"/>
      <c r="L46" s="99"/>
      <c r="M46" s="99"/>
      <c r="N46" s="99">
        <v>109.4</v>
      </c>
      <c r="O46" s="99">
        <v>17.7</v>
      </c>
      <c r="P46" s="99"/>
      <c r="Q46" s="99"/>
      <c r="R46" s="99"/>
      <c r="S46" s="99"/>
      <c r="T46" s="99">
        <v>3.3</v>
      </c>
      <c r="U46" s="99"/>
      <c r="V46" s="99"/>
      <c r="W46" s="99"/>
      <c r="X46" s="99"/>
      <c r="Y46" s="99"/>
      <c r="Z46" s="100"/>
      <c r="AA46" s="79">
        <f t="shared" si="7"/>
        <v>131.70000000000002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109.4</v>
      </c>
      <c r="O48" s="88">
        <f t="shared" si="8"/>
        <v>17.7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131.70000000000002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46.375</v>
      </c>
      <c r="C51" s="88">
        <f t="shared" si="10"/>
        <v>45.811</v>
      </c>
      <c r="D51" s="88">
        <f t="shared" si="10"/>
        <v>37.888000000000005</v>
      </c>
      <c r="E51" s="88">
        <f t="shared" si="10"/>
        <v>31.736999999999998</v>
      </c>
      <c r="F51" s="88">
        <f t="shared" si="10"/>
        <v>37.551999999999992</v>
      </c>
      <c r="G51" s="88">
        <f t="shared" si="10"/>
        <v>32.647999999999996</v>
      </c>
      <c r="H51" s="88">
        <f t="shared" si="10"/>
        <v>51.390999999999998</v>
      </c>
      <c r="I51" s="88">
        <f t="shared" si="10"/>
        <v>79.533999999999992</v>
      </c>
      <c r="J51" s="88">
        <f t="shared" si="10"/>
        <v>75.513000000000005</v>
      </c>
      <c r="K51" s="88">
        <f t="shared" si="10"/>
        <v>59.876999999999995</v>
      </c>
      <c r="L51" s="88">
        <f t="shared" si="10"/>
        <v>44.534000000000006</v>
      </c>
      <c r="M51" s="88">
        <f t="shared" si="10"/>
        <v>45.149000000000001</v>
      </c>
      <c r="N51" s="88">
        <f t="shared" si="10"/>
        <v>111.60000000000001</v>
      </c>
      <c r="O51" s="88">
        <f t="shared" si="10"/>
        <v>20.085000000000001</v>
      </c>
      <c r="P51" s="88">
        <f t="shared" si="10"/>
        <v>54.494</v>
      </c>
      <c r="Q51" s="88">
        <f t="shared" si="10"/>
        <v>49.153000000000006</v>
      </c>
      <c r="R51" s="88">
        <f t="shared" si="10"/>
        <v>23.157000000000004</v>
      </c>
      <c r="S51" s="88">
        <f t="shared" si="10"/>
        <v>32.214999999999996</v>
      </c>
      <c r="T51" s="88">
        <f t="shared" si="10"/>
        <v>7.9110000000000005</v>
      </c>
      <c r="U51" s="88">
        <f t="shared" si="10"/>
        <v>38.666999999999994</v>
      </c>
      <c r="V51" s="88">
        <f t="shared" si="10"/>
        <v>4.5809999999999995</v>
      </c>
      <c r="W51" s="88">
        <f t="shared" si="10"/>
        <v>38.548999999999999</v>
      </c>
      <c r="X51" s="88">
        <f t="shared" si="10"/>
        <v>30.638999999999999</v>
      </c>
      <c r="Y51" s="88">
        <f t="shared" si="10"/>
        <v>5.7799999999999994</v>
      </c>
      <c r="Z51" s="89">
        <f t="shared" si="10"/>
        <v>0</v>
      </c>
      <c r="AA51" s="104">
        <f>SUM(B51:Z51)</f>
        <v>1004.8400000000001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>
        <v>1.3</v>
      </c>
      <c r="J4" s="18"/>
      <c r="K4" s="18"/>
      <c r="L4" s="18"/>
      <c r="M4" s="18">
        <v>-0.3</v>
      </c>
      <c r="N4" s="18">
        <v>109.4</v>
      </c>
      <c r="O4" s="18">
        <v>17.7</v>
      </c>
      <c r="P4" s="18"/>
      <c r="Q4" s="18"/>
      <c r="R4" s="18"/>
      <c r="S4" s="18"/>
      <c r="T4" s="18">
        <v>3.3</v>
      </c>
      <c r="U4" s="18">
        <v>-28.5</v>
      </c>
      <c r="V4" s="18">
        <v>-0.4</v>
      </c>
      <c r="W4" s="18"/>
      <c r="X4" s="18"/>
      <c r="Y4" s="18"/>
      <c r="Z4" s="19"/>
      <c r="AA4" s="111">
        <f>SUM(B4:Z4)</f>
        <v>102.5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68.45</v>
      </c>
      <c r="C7" s="117">
        <v>68.23</v>
      </c>
      <c r="D7" s="117">
        <v>67.849999999999994</v>
      </c>
      <c r="E7" s="117">
        <v>67.819999999999993</v>
      </c>
      <c r="F7" s="117">
        <v>67.88</v>
      </c>
      <c r="G7" s="117">
        <v>67.930000000000007</v>
      </c>
      <c r="H7" s="117">
        <v>68.930000000000007</v>
      </c>
      <c r="I7" s="117">
        <v>109.41</v>
      </c>
      <c r="J7" s="117">
        <v>95.15</v>
      </c>
      <c r="K7" s="117">
        <v>76.430000000000007</v>
      </c>
      <c r="L7" s="117">
        <v>85.92</v>
      </c>
      <c r="M7" s="117">
        <v>88.52</v>
      </c>
      <c r="N7" s="117">
        <v>73.44</v>
      </c>
      <c r="O7" s="117">
        <v>67.77</v>
      </c>
      <c r="P7" s="117">
        <v>73.97</v>
      </c>
      <c r="Q7" s="117">
        <v>73.98</v>
      </c>
      <c r="R7" s="117">
        <v>85.44</v>
      </c>
      <c r="S7" s="117">
        <v>139.69999999999999</v>
      </c>
      <c r="T7" s="117">
        <v>140</v>
      </c>
      <c r="U7" s="117">
        <v>145.49</v>
      </c>
      <c r="V7" s="117">
        <v>109.5</v>
      </c>
      <c r="W7" s="117">
        <v>89.95</v>
      </c>
      <c r="X7" s="117">
        <v>84.25</v>
      </c>
      <c r="Y7" s="117">
        <v>78.599999999999994</v>
      </c>
      <c r="Z7" s="118"/>
      <c r="AA7" s="119">
        <f>IF(SUM(B7:Z7)&lt;&gt;0,AVERAGEIF(B7:Z7,"&lt;&gt;"""),"")</f>
        <v>87.275416666666672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0.3</v>
      </c>
      <c r="N15" s="133"/>
      <c r="O15" s="133"/>
      <c r="P15" s="133"/>
      <c r="Q15" s="133"/>
      <c r="R15" s="133"/>
      <c r="S15" s="133"/>
      <c r="T15" s="133"/>
      <c r="U15" s="133">
        <v>28.5</v>
      </c>
      <c r="V15" s="133">
        <v>0.4</v>
      </c>
      <c r="W15" s="133"/>
      <c r="X15" s="133"/>
      <c r="Y15" s="133"/>
      <c r="Z15" s="131"/>
      <c r="AA15" s="132">
        <f t="shared" si="0"/>
        <v>29.2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0.3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28.5</v>
      </c>
      <c r="V16" s="135">
        <f t="shared" si="1"/>
        <v>0.4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29.2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1.3</v>
      </c>
      <c r="J23" s="133"/>
      <c r="K23" s="133"/>
      <c r="L23" s="133"/>
      <c r="M23" s="133"/>
      <c r="N23" s="133">
        <v>109.4</v>
      </c>
      <c r="O23" s="133">
        <v>17.7</v>
      </c>
      <c r="P23" s="133"/>
      <c r="Q23" s="133"/>
      <c r="R23" s="133"/>
      <c r="S23" s="133"/>
      <c r="T23" s="133">
        <v>3.3</v>
      </c>
      <c r="U23" s="133"/>
      <c r="V23" s="133"/>
      <c r="W23" s="133"/>
      <c r="X23" s="133"/>
      <c r="Y23" s="133"/>
      <c r="Z23" s="131"/>
      <c r="AA23" s="132">
        <f t="shared" si="2"/>
        <v>131.70000000000002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1.3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109.4</v>
      </c>
      <c r="O24" s="135">
        <f t="shared" si="3"/>
        <v>17.7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3.3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131.70000000000002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2024-03-18T21:20:25Z</dcterms:created>
  <dcterms:modified xsi:type="dcterms:W3CDTF">2024-03-18T21:20:26Z</dcterms:modified>
</cp:coreProperties>
</file>