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<sst xmlns="http://schemas.openxmlformats.org/spreadsheetml/2006/main" count="117" uniqueCount="53">
  <si>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17/03/2024 23:19:26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</si>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</sst>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0D-4EBA-A1A2-FF10F1851B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0D-4EBA-A1A2-FF10F1851B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29.826000000000001</c:v>
                </c:pt>
                <c:pt idx="4">
                  <c:v>20</c:v>
                </c:pt>
                <c:pt idx="5">
                  <c:v>10</c:v>
                </c:pt>
                <c:pt idx="6">
                  <c:v>16.003</c:v>
                </c:pt>
                <c:pt idx="7">
                  <c:v>17</c:v>
                </c:pt>
                <c:pt idx="14">
                  <c:v>13</c:v>
                </c:pt>
                <c:pt idx="15">
                  <c:v>29.353000000000002</c:v>
                </c:pt>
                <c:pt idx="21">
                  <c:v>17.468</c:v>
                </c:pt>
                <c:pt idx="22">
                  <c:v>12.029</c:v>
                </c:pt>
                <c:pt idx="23">
                  <c:v>11.087999999999999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0D-4EBA-A1A2-FF10F1851B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6.7</c:v>
                </c:pt>
                <c:pt idx="17">
                  <c:v>14.5</c:v>
                </c:pt>
                <c:pt idx="18">
                  <c:v>0</c:v>
                </c:pt>
                <c:pt idx="19">
                  <c:v>0</c:v>
                </c:pt>
                <c:pt idx="20">
                  <c:v>12.6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0D-4EBA-A1A2-FF10F1851B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5.1899999999999995</c:v>
                </c:pt>
                <c:pt idx="1">
                  <c:v>30.823999999999998</c:v>
                </c:pt>
                <c:pt idx="2">
                  <c:v>34.751999999999995</c:v>
                </c:pt>
                <c:pt idx="3">
                  <c:v>37.164999999999999</c:v>
                </c:pt>
                <c:pt idx="4">
                  <c:v>24.87</c:v>
                </c:pt>
                <c:pt idx="5">
                  <c:v>33.074999999999996</c:v>
                </c:pt>
                <c:pt idx="6">
                  <c:v>13.52</c:v>
                </c:pt>
                <c:pt idx="7">
                  <c:v>10.260000000000002</c:v>
                </c:pt>
                <c:pt idx="8">
                  <c:v>20.158000000000001</c:v>
                </c:pt>
                <c:pt idx="9">
                  <c:v>28.735999999999997</c:v>
                </c:pt>
                <c:pt idx="10">
                  <c:v>39.841999999999999</c:v>
                </c:pt>
                <c:pt idx="11">
                  <c:v>33.29</c:v>
                </c:pt>
                <c:pt idx="12">
                  <c:v>1.72</c:v>
                </c:pt>
                <c:pt idx="13">
                  <c:v>0.44700000000000001</c:v>
                </c:pt>
                <c:pt idx="16">
                  <c:v>0.42400000000000004</c:v>
                </c:pt>
                <c:pt idx="18">
                  <c:v>2.7589999999999999</c:v>
                </c:pt>
                <c:pt idx="19">
                  <c:v>2.2830000000000004</c:v>
                </c:pt>
                <c:pt idx="22">
                  <c:v>3.4000000000000002E-2</c:v>
                </c:pt>
                <c:pt idx="23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0D-4EBA-A1A2-FF10F1851B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0D-4EBA-A1A2-FF10F1851B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0D-4EBA-A1A2-FF10F1851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36.068999999999996</c:v>
                </c:pt>
                <c:pt idx="1">
                  <c:v>31.386999999999993</c:v>
                </c:pt>
                <c:pt idx="2">
                  <c:v>35.170999999999992</c:v>
                </c:pt>
                <c:pt idx="3">
                  <c:v>37.589999999999996</c:v>
                </c:pt>
                <c:pt idx="4">
                  <c:v>45.082000000000008</c:v>
                </c:pt>
                <c:pt idx="5">
                  <c:v>43.286000000000001</c:v>
                </c:pt>
                <c:pt idx="6">
                  <c:v>31.033000000000005</c:v>
                </c:pt>
                <c:pt idx="7">
                  <c:v>31.081</c:v>
                </c:pt>
                <c:pt idx="8">
                  <c:v>24.285000000000004</c:v>
                </c:pt>
                <c:pt idx="9">
                  <c:v>31.85</c:v>
                </c:pt>
                <c:pt idx="10">
                  <c:v>42.667000000000002</c:v>
                </c:pt>
                <c:pt idx="11">
                  <c:v>36.414999999999999</c:v>
                </c:pt>
                <c:pt idx="12">
                  <c:v>4.8360000000000003</c:v>
                </c:pt>
                <c:pt idx="13">
                  <c:v>5.4219999999999997</c:v>
                </c:pt>
                <c:pt idx="14">
                  <c:v>16.274999999999999</c:v>
                </c:pt>
                <c:pt idx="15">
                  <c:v>32.451000000000001</c:v>
                </c:pt>
                <c:pt idx="16">
                  <c:v>14.822000000000001</c:v>
                </c:pt>
                <c:pt idx="17">
                  <c:v>15.464</c:v>
                </c:pt>
                <c:pt idx="18">
                  <c:v>5.9030000000000005</c:v>
                </c:pt>
                <c:pt idx="19">
                  <c:v>3.7919999999999998</c:v>
                </c:pt>
                <c:pt idx="20">
                  <c:v>14.429</c:v>
                </c:pt>
                <c:pt idx="21">
                  <c:v>17.933</c:v>
                </c:pt>
                <c:pt idx="22">
                  <c:v>12.507000000000001</c:v>
                </c:pt>
                <c:pt idx="23">
                  <c:v>11.808999999999999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0D-4EBA-A1A2-FF10F1851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62.98</c:v>
                </c:pt>
                <c:pt idx="1">
                  <c:v>58.11</c:v>
                </c:pt>
                <c:pt idx="2">
                  <c:v>58.31</c:v>
                </c:pt>
                <c:pt idx="3">
                  <c:v>58.54</c:v>
                </c:pt>
                <c:pt idx="4">
                  <c:v>62.32</c:v>
                </c:pt>
                <c:pt idx="5">
                  <c:v>69.39</c:v>
                </c:pt>
                <c:pt idx="6">
                  <c:v>81.63</c:v>
                </c:pt>
                <c:pt idx="7">
                  <c:v>88.79</c:v>
                </c:pt>
                <c:pt idx="8">
                  <c:v>62.3</c:v>
                </c:pt>
                <c:pt idx="9">
                  <c:v>35.299999999999997</c:v>
                </c:pt>
                <c:pt idx="10">
                  <c:v>47.99</c:v>
                </c:pt>
                <c:pt idx="11">
                  <c:v>53.45</c:v>
                </c:pt>
                <c:pt idx="12">
                  <c:v>57.89</c:v>
                </c:pt>
                <c:pt idx="13">
                  <c:v>61.4</c:v>
                </c:pt>
                <c:pt idx="14">
                  <c:v>74.62</c:v>
                </c:pt>
                <c:pt idx="15">
                  <c:v>63.86</c:v>
                </c:pt>
                <c:pt idx="16">
                  <c:v>93</c:v>
                </c:pt>
                <c:pt idx="17">
                  <c:v>100.83</c:v>
                </c:pt>
                <c:pt idx="18">
                  <c:v>118.91</c:v>
                </c:pt>
                <c:pt idx="19">
                  <c:v>130</c:v>
                </c:pt>
                <c:pt idx="20">
                  <c:v>103.71</c:v>
                </c:pt>
                <c:pt idx="21">
                  <c:v>91.49</c:v>
                </c:pt>
                <c:pt idx="22">
                  <c:v>83.92</c:v>
                </c:pt>
                <c:pt idx="23">
                  <c:v>74.42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0D-4EBA-A1A2-FF10F1851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796875" defaultRowHeight="16" customHeight="1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36.068999999999996</v>
      </c>
      <c r="C4" s="18">
        <v>31.387</v>
      </c>
      <c r="D4" s="18">
        <v>35.170999999999999</v>
      </c>
      <c r="E4" s="18">
        <v>37.589999999999996</v>
      </c>
      <c r="F4" s="18">
        <v>45.082000000000001</v>
      </c>
      <c r="G4" s="18">
        <v>43.285999999999994</v>
      </c>
      <c r="H4" s="18">
        <v>31.033000000000001</v>
      </c>
      <c r="I4" s="18">
        <v>31.081000000000003</v>
      </c>
      <c r="J4" s="18">
        <v>24.285</v>
      </c>
      <c r="K4" s="18">
        <v>31.849999999999998</v>
      </c>
      <c r="L4" s="18">
        <v>42.667000000000002</v>
      </c>
      <c r="M4" s="18">
        <v>36.414999999999999</v>
      </c>
      <c r="N4" s="18">
        <v>4.8359999999999994</v>
      </c>
      <c r="O4" s="18">
        <v>5.4220000000000006</v>
      </c>
      <c r="P4" s="18">
        <v>16.274999999999999</v>
      </c>
      <c r="Q4" s="18">
        <v>32.451000000000001</v>
      </c>
      <c r="R4" s="18">
        <v>14.803000000000001</v>
      </c>
      <c r="S4" s="18">
        <v>15.456</v>
      </c>
      <c r="T4" s="18">
        <v>5.8779999999999992</v>
      </c>
      <c r="U4" s="18">
        <v>3.758</v>
      </c>
      <c r="V4" s="18">
        <v>14.471</v>
      </c>
      <c r="W4" s="18">
        <v>17.933</v>
      </c>
      <c r="X4" s="18">
        <v>12.507</v>
      </c>
      <c r="Y4" s="18">
        <v>11.808999999999999</v>
      </c>
      <c r="Z4" s="19"/>
      <c r="AA4" s="20">
        <f>SUM(B4:Z4)</f>
        <v>581.5150000000001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62.98</v>
      </c>
      <c r="C7" s="28">
        <v>58.11</v>
      </c>
      <c r="D7" s="28">
        <v>58.31</v>
      </c>
      <c r="E7" s="28">
        <v>58.54</v>
      </c>
      <c r="F7" s="28">
        <v>62.32</v>
      </c>
      <c r="G7" s="28">
        <v>69.39</v>
      </c>
      <c r="H7" s="28">
        <v>81.63</v>
      </c>
      <c r="I7" s="28">
        <v>88.79</v>
      </c>
      <c r="J7" s="28">
        <v>62.3</v>
      </c>
      <c r="K7" s="28">
        <v>35.299999999999997</v>
      </c>
      <c r="L7" s="28">
        <v>47.99</v>
      </c>
      <c r="M7" s="28">
        <v>53.45</v>
      </c>
      <c r="N7" s="28">
        <v>57.89</v>
      </c>
      <c r="O7" s="28">
        <v>61.4</v>
      </c>
      <c r="P7" s="28">
        <v>74.62</v>
      </c>
      <c r="Q7" s="28">
        <v>63.86</v>
      </c>
      <c r="R7" s="28">
        <v>93</v>
      </c>
      <c r="S7" s="28">
        <v>100.83</v>
      </c>
      <c r="T7" s="28">
        <v>118.91</v>
      </c>
      <c r="U7" s="28">
        <v>130</v>
      </c>
      <c r="V7" s="28">
        <v>103.71</v>
      </c>
      <c r="W7" s="28">
        <v>91.49</v>
      </c>
      <c r="X7" s="28">
        <v>83.92</v>
      </c>
      <c r="Y7" s="28">
        <v>74.42</v>
      </c>
      <c r="Z7" s="29"/>
      <c r="AA7" s="30">
        <f>IF(SUM(B7:Z7)&lt;&gt;0,AVERAGEIF(B7:Z7,"&lt;&gt;"""),"")</f>
        <v>74.715000000000003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29.826000000000001</v>
      </c>
      <c r="C12" s="52"/>
      <c r="D12" s="52"/>
      <c r="E12" s="52"/>
      <c r="F12" s="52">
        <v>20</v>
      </c>
      <c r="G12" s="52">
        <v>10</v>
      </c>
      <c r="H12" s="52">
        <v>16.003</v>
      </c>
      <c r="I12" s="52">
        <v>17</v>
      </c>
      <c r="J12" s="52"/>
      <c r="K12" s="52"/>
      <c r="L12" s="52"/>
      <c r="M12" s="52"/>
      <c r="N12" s="52"/>
      <c r="O12" s="52"/>
      <c r="P12" s="52">
        <v>13</v>
      </c>
      <c r="Q12" s="52">
        <v>29.353000000000002</v>
      </c>
      <c r="R12" s="52"/>
      <c r="S12" s="52"/>
      <c r="T12" s="52"/>
      <c r="U12" s="52"/>
      <c r="V12" s="52"/>
      <c r="W12" s="52">
        <v>17.468</v>
      </c>
      <c r="X12" s="52">
        <v>12.029</v>
      </c>
      <c r="Y12" s="52">
        <v>11.087999999999999</v>
      </c>
      <c r="Z12" s="53"/>
      <c r="AA12" s="54">
        <f t="shared" si="0"/>
        <v>175.767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5.1899999999999995</v>
      </c>
      <c r="C14" s="57">
        <v>30.823999999999998</v>
      </c>
      <c r="D14" s="57">
        <v>34.751999999999995</v>
      </c>
      <c r="E14" s="57">
        <v>37.164999999999999</v>
      </c>
      <c r="F14" s="57">
        <v>24.87</v>
      </c>
      <c r="G14" s="57">
        <v>33.074999999999996</v>
      </c>
      <c r="H14" s="57">
        <v>13.52</v>
      </c>
      <c r="I14" s="57">
        <v>10.260000000000002</v>
      </c>
      <c r="J14" s="57">
        <v>20.158000000000001</v>
      </c>
      <c r="K14" s="57">
        <v>28.735999999999997</v>
      </c>
      <c r="L14" s="57">
        <v>39.841999999999999</v>
      </c>
      <c r="M14" s="57">
        <v>33.29</v>
      </c>
      <c r="N14" s="57">
        <v>1.72</v>
      </c>
      <c r="O14" s="57">
        <v>0.44700000000000001</v>
      </c>
      <c r="P14" s="57"/>
      <c r="Q14" s="57"/>
      <c r="R14" s="57">
        <v>0.42400000000000004</v>
      </c>
      <c r="S14" s="57"/>
      <c r="T14" s="57">
        <v>2.7589999999999999</v>
      </c>
      <c r="U14" s="57">
        <v>2.2830000000000004</v>
      </c>
      <c r="V14" s="57"/>
      <c r="W14" s="57"/>
      <c r="X14" s="57">
        <v>3.4000000000000002E-2</v>
      </c>
      <c r="Y14" s="57">
        <v>8.5999999999999993E-2</v>
      </c>
      <c r="Z14" s="58"/>
      <c r="AA14" s="59">
        <f t="shared" si="0"/>
        <v>319.435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35.015999999999998</v>
      </c>
      <c r="C16" s="62">
        <f t="shared" ref="C16:Z16" si="1">IF(LEN(C$2)&gt;0,SUM(C10:C15),"")</f>
        <v>30.823999999999998</v>
      </c>
      <c r="D16" s="62">
        <f t="shared" si="1"/>
        <v>34.751999999999995</v>
      </c>
      <c r="E16" s="62">
        <f t="shared" si="1"/>
        <v>37.164999999999999</v>
      </c>
      <c r="F16" s="62">
        <f t="shared" si="1"/>
        <v>44.870000000000005</v>
      </c>
      <c r="G16" s="62">
        <f t="shared" si="1"/>
        <v>43.074999999999996</v>
      </c>
      <c r="H16" s="62">
        <f t="shared" si="1"/>
        <v>29.523</v>
      </c>
      <c r="I16" s="62">
        <f t="shared" si="1"/>
        <v>27.26</v>
      </c>
      <c r="J16" s="62">
        <f t="shared" si="1"/>
        <v>20.158000000000001</v>
      </c>
      <c r="K16" s="62">
        <f t="shared" si="1"/>
        <v>28.735999999999997</v>
      </c>
      <c r="L16" s="62">
        <f t="shared" si="1"/>
        <v>39.841999999999999</v>
      </c>
      <c r="M16" s="62">
        <f t="shared" si="1"/>
        <v>33.29</v>
      </c>
      <c r="N16" s="62">
        <f t="shared" si="1"/>
        <v>1.72</v>
      </c>
      <c r="O16" s="62">
        <f t="shared" si="1"/>
        <v>0.44700000000000001</v>
      </c>
      <c r="P16" s="62">
        <f t="shared" si="1"/>
        <v>13</v>
      </c>
      <c r="Q16" s="62">
        <f t="shared" si="1"/>
        <v>29.353000000000002</v>
      </c>
      <c r="R16" s="62">
        <f t="shared" si="1"/>
        <v>0.42400000000000004</v>
      </c>
      <c r="S16" s="62">
        <f t="shared" si="1"/>
        <v>0</v>
      </c>
      <c r="T16" s="62">
        <f t="shared" si="1"/>
        <v>2.7589999999999999</v>
      </c>
      <c r="U16" s="62">
        <f t="shared" si="1"/>
        <v>2.2830000000000004</v>
      </c>
      <c r="V16" s="62">
        <f t="shared" si="1"/>
        <v>0</v>
      </c>
      <c r="W16" s="62">
        <f t="shared" si="1"/>
        <v>17.468</v>
      </c>
      <c r="X16" s="62">
        <f t="shared" si="1"/>
        <v>12.063000000000001</v>
      </c>
      <c r="Y16" s="62">
        <f t="shared" si="1"/>
        <v>11.173999999999999</v>
      </c>
      <c r="Z16" s="63" t="str">
        <f t="shared" si="1"/>
        <v/>
      </c>
      <c r="AA16" s="64">
        <f>SUM(AA10:AA15)</f>
        <v>495.202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/>
      <c r="C20" s="77">
        <v>0.14099999999999999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1.2E-2</v>
      </c>
      <c r="O20" s="77">
        <v>1.19</v>
      </c>
      <c r="P20" s="77"/>
      <c r="Q20" s="77">
        <v>0.28000000000000003</v>
      </c>
      <c r="R20" s="77">
        <v>4.7889999999999997</v>
      </c>
      <c r="S20" s="77"/>
      <c r="T20" s="77">
        <v>1.1579999999999999</v>
      </c>
      <c r="U20" s="77"/>
      <c r="V20" s="77">
        <v>0.36099999999999999</v>
      </c>
      <c r="W20" s="77"/>
      <c r="X20" s="77"/>
      <c r="Y20" s="77"/>
      <c r="Z20" s="78"/>
      <c r="AA20" s="79">
        <f t="shared" si="2"/>
        <v>7.931</v>
      </c>
    </row>
    <row r="21" spans="1:27" ht="25" customHeight="1" x14ac:dyDescent="0.3">
      <c r="A21" s="75" t="s">
        <v>16</v>
      </c>
      <c r="B21" s="80">
        <v>1.0529999999999999</v>
      </c>
      <c r="C21" s="81">
        <v>0.42199999999999999</v>
      </c>
      <c r="D21" s="81">
        <v>0.41899999999999998</v>
      </c>
      <c r="E21" s="81">
        <v>0.42499999999999999</v>
      </c>
      <c r="F21" s="81">
        <v>0.21199999999999999</v>
      </c>
      <c r="G21" s="81">
        <v>0.21099999999999999</v>
      </c>
      <c r="H21" s="81">
        <v>1.51</v>
      </c>
      <c r="I21" s="81">
        <v>3.8210000000000002</v>
      </c>
      <c r="J21" s="81">
        <v>4.1269999999999998</v>
      </c>
      <c r="K21" s="81">
        <v>3.1139999999999999</v>
      </c>
      <c r="L21" s="81">
        <v>2.8250000000000002</v>
      </c>
      <c r="M21" s="81">
        <v>3.125</v>
      </c>
      <c r="N21" s="81">
        <v>3.1040000000000001</v>
      </c>
      <c r="O21" s="81">
        <v>3.7850000000000001</v>
      </c>
      <c r="P21" s="81">
        <v>3.2749999999999999</v>
      </c>
      <c r="Q21" s="81">
        <v>2.8180000000000001</v>
      </c>
      <c r="R21" s="81">
        <v>2.89</v>
      </c>
      <c r="S21" s="81">
        <v>0.95599999999999996</v>
      </c>
      <c r="T21" s="81">
        <v>1.9610000000000001</v>
      </c>
      <c r="U21" s="81">
        <v>1.4750000000000001</v>
      </c>
      <c r="V21" s="81">
        <v>1.51</v>
      </c>
      <c r="W21" s="81">
        <v>0.46500000000000002</v>
      </c>
      <c r="X21" s="81">
        <v>0.44400000000000001</v>
      </c>
      <c r="Y21" s="81">
        <v>0.63500000000000001</v>
      </c>
      <c r="Z21" s="78"/>
      <c r="AA21" s="79">
        <f t="shared" si="2"/>
        <v>44.582000000000001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1.0529999999999999</v>
      </c>
      <c r="C25" s="88">
        <f t="shared" ref="C25:Z25" si="3">IF(LEN(C$2)&gt;0,SUM(C19:C24),"")</f>
        <v>0.56299999999999994</v>
      </c>
      <c r="D25" s="88">
        <f t="shared" si="3"/>
        <v>0.41899999999999998</v>
      </c>
      <c r="E25" s="88">
        <f t="shared" si="3"/>
        <v>0.42499999999999999</v>
      </c>
      <c r="F25" s="88">
        <f t="shared" si="3"/>
        <v>0.21199999999999999</v>
      </c>
      <c r="G25" s="88">
        <f t="shared" si="3"/>
        <v>0.21099999999999999</v>
      </c>
      <c r="H25" s="88">
        <f t="shared" si="3"/>
        <v>1.51</v>
      </c>
      <c r="I25" s="88">
        <f t="shared" si="3"/>
        <v>3.8210000000000002</v>
      </c>
      <c r="J25" s="88">
        <f t="shared" si="3"/>
        <v>4.1269999999999998</v>
      </c>
      <c r="K25" s="88">
        <f t="shared" si="3"/>
        <v>3.1139999999999999</v>
      </c>
      <c r="L25" s="88">
        <f t="shared" si="3"/>
        <v>2.8250000000000002</v>
      </c>
      <c r="M25" s="88">
        <f t="shared" si="3"/>
        <v>3.125</v>
      </c>
      <c r="N25" s="88">
        <f t="shared" si="3"/>
        <v>3.1160000000000001</v>
      </c>
      <c r="O25" s="88">
        <f t="shared" si="3"/>
        <v>4.9749999999999996</v>
      </c>
      <c r="P25" s="88">
        <f t="shared" si="3"/>
        <v>3.2749999999999999</v>
      </c>
      <c r="Q25" s="88">
        <f t="shared" si="3"/>
        <v>3.0979999999999999</v>
      </c>
      <c r="R25" s="88">
        <f t="shared" si="3"/>
        <v>7.6790000000000003</v>
      </c>
      <c r="S25" s="88">
        <f t="shared" si="3"/>
        <v>0.95599999999999996</v>
      </c>
      <c r="T25" s="88">
        <f t="shared" si="3"/>
        <v>3.1189999999999998</v>
      </c>
      <c r="U25" s="88">
        <f t="shared" si="3"/>
        <v>1.4750000000000001</v>
      </c>
      <c r="V25" s="88">
        <f t="shared" si="3"/>
        <v>1.871</v>
      </c>
      <c r="W25" s="88">
        <f t="shared" si="3"/>
        <v>0.46500000000000002</v>
      </c>
      <c r="X25" s="88">
        <f t="shared" si="3"/>
        <v>0.44400000000000001</v>
      </c>
      <c r="Y25" s="88">
        <f t="shared" si="3"/>
        <v>0.63500000000000001</v>
      </c>
      <c r="Z25" s="89" t="str">
        <f t="shared" si="3"/>
        <v/>
      </c>
      <c r="AA25" s="90">
        <f>SUM(AA19:AA24)</f>
        <v>52.512999999999998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36.069000000000003</v>
      </c>
      <c r="C29" s="77">
        <v>31.387</v>
      </c>
      <c r="D29" s="77">
        <v>35.170999999999999</v>
      </c>
      <c r="E29" s="77">
        <v>37.590000000000003</v>
      </c>
      <c r="F29" s="77">
        <v>45.082000000000001</v>
      </c>
      <c r="G29" s="77">
        <v>43.286000000000001</v>
      </c>
      <c r="H29" s="77">
        <v>31.033000000000001</v>
      </c>
      <c r="I29" s="77">
        <v>31.081</v>
      </c>
      <c r="J29" s="77">
        <v>24.285</v>
      </c>
      <c r="K29" s="77">
        <v>31.85</v>
      </c>
      <c r="L29" s="77">
        <v>42.667000000000002</v>
      </c>
      <c r="M29" s="77">
        <v>36.414999999999999</v>
      </c>
      <c r="N29" s="77">
        <v>4.8360000000000003</v>
      </c>
      <c r="O29" s="77">
        <v>5.4219999999999997</v>
      </c>
      <c r="P29" s="77">
        <v>16.274999999999999</v>
      </c>
      <c r="Q29" s="77">
        <v>32.451000000000001</v>
      </c>
      <c r="R29" s="77">
        <v>8.1029999999999998</v>
      </c>
      <c r="S29" s="77">
        <v>0.95599999999999996</v>
      </c>
      <c r="T29" s="77">
        <v>5.8780000000000001</v>
      </c>
      <c r="U29" s="77">
        <v>3.758</v>
      </c>
      <c r="V29" s="77">
        <v>1.871</v>
      </c>
      <c r="W29" s="77">
        <v>17.933</v>
      </c>
      <c r="X29" s="77">
        <v>12.507</v>
      </c>
      <c r="Y29" s="77">
        <v>11.808999999999999</v>
      </c>
      <c r="Z29" s="78"/>
      <c r="AA29" s="79">
        <f>SUM(B29:Z29)</f>
        <v>547.71500000000003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36.069000000000003</v>
      </c>
      <c r="C31" s="62">
        <f t="shared" ref="C31:Z31" si="4">IF(LEN(C$2)&gt;0,SUM(C28:C30),"")</f>
        <v>31.387</v>
      </c>
      <c r="D31" s="62">
        <f t="shared" si="4"/>
        <v>35.170999999999999</v>
      </c>
      <c r="E31" s="62">
        <f t="shared" si="4"/>
        <v>37.590000000000003</v>
      </c>
      <c r="F31" s="62">
        <f t="shared" si="4"/>
        <v>45.082000000000001</v>
      </c>
      <c r="G31" s="62">
        <f t="shared" si="4"/>
        <v>43.286000000000001</v>
      </c>
      <c r="H31" s="62">
        <f t="shared" si="4"/>
        <v>31.033000000000001</v>
      </c>
      <c r="I31" s="62">
        <f t="shared" si="4"/>
        <v>31.081</v>
      </c>
      <c r="J31" s="62">
        <f t="shared" si="4"/>
        <v>24.285</v>
      </c>
      <c r="K31" s="62">
        <f t="shared" si="4"/>
        <v>31.85</v>
      </c>
      <c r="L31" s="62">
        <f t="shared" si="4"/>
        <v>42.667000000000002</v>
      </c>
      <c r="M31" s="62">
        <f t="shared" si="4"/>
        <v>36.414999999999999</v>
      </c>
      <c r="N31" s="62">
        <f t="shared" si="4"/>
        <v>4.8360000000000003</v>
      </c>
      <c r="O31" s="62">
        <f t="shared" si="4"/>
        <v>5.4219999999999997</v>
      </c>
      <c r="P31" s="62">
        <f t="shared" si="4"/>
        <v>16.274999999999999</v>
      </c>
      <c r="Q31" s="62">
        <f t="shared" si="4"/>
        <v>32.451000000000001</v>
      </c>
      <c r="R31" s="62">
        <f t="shared" si="4"/>
        <v>8.1029999999999998</v>
      </c>
      <c r="S31" s="62">
        <f t="shared" si="4"/>
        <v>0.95599999999999996</v>
      </c>
      <c r="T31" s="62">
        <f t="shared" si="4"/>
        <v>5.8780000000000001</v>
      </c>
      <c r="U31" s="62">
        <f t="shared" si="4"/>
        <v>3.758</v>
      </c>
      <c r="V31" s="62">
        <f t="shared" si="4"/>
        <v>1.871</v>
      </c>
      <c r="W31" s="62">
        <f t="shared" si="4"/>
        <v>17.933</v>
      </c>
      <c r="X31" s="62">
        <f t="shared" si="4"/>
        <v>12.507</v>
      </c>
      <c r="Y31" s="62">
        <f t="shared" si="4"/>
        <v>11.808999999999999</v>
      </c>
      <c r="Z31" s="63" t="str">
        <f t="shared" si="4"/>
        <v/>
      </c>
      <c r="AA31" s="64">
        <f>SUM(AA28:AA30)</f>
        <v>547.71500000000003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6.7</v>
      </c>
      <c r="S38" s="99">
        <v>14.5</v>
      </c>
      <c r="T38" s="99"/>
      <c r="U38" s="99"/>
      <c r="V38" s="99">
        <v>12.6</v>
      </c>
      <c r="W38" s="99"/>
      <c r="X38" s="99"/>
      <c r="Y38" s="99"/>
      <c r="Z38" s="100"/>
      <c r="AA38" s="79">
        <f t="shared" si="5"/>
        <v>33.799999999999997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6.7</v>
      </c>
      <c r="S39" s="88">
        <f t="shared" si="6"/>
        <v>14.5</v>
      </c>
      <c r="T39" s="88">
        <f t="shared" si="6"/>
        <v>0</v>
      </c>
      <c r="U39" s="88">
        <f t="shared" si="6"/>
        <v>0</v>
      </c>
      <c r="V39" s="88">
        <f t="shared" si="6"/>
        <v>12.6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33.799999999999997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6.7</v>
      </c>
      <c r="S46" s="99">
        <v>14.5</v>
      </c>
      <c r="T46" s="99"/>
      <c r="U46" s="99"/>
      <c r="V46" s="99">
        <v>12.6</v>
      </c>
      <c r="W46" s="99"/>
      <c r="X46" s="99"/>
      <c r="Y46" s="99"/>
      <c r="Z46" s="100"/>
      <c r="AA46" s="79">
        <f t="shared" si="7"/>
        <v>33.799999999999997</v>
      </c>
    </row>
    <row r="47" spans="1:27" ht="2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6.7</v>
      </c>
      <c r="S48" s="88">
        <f t="shared" si="8"/>
        <v>14.5</v>
      </c>
      <c r="T48" s="88">
        <f t="shared" si="8"/>
        <v>0</v>
      </c>
      <c r="U48" s="88">
        <f t="shared" si="8"/>
        <v>0</v>
      </c>
      <c r="V48" s="88">
        <f t="shared" si="8"/>
        <v>12.6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33.799999999999997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25</v>
      </c>
      <c r="B51" s="87">
        <f t="shared" ref="B51:Z51" si="10">IF(LEN(B$2)&gt;0,B16+B25+B39,"")</f>
        <v>36.068999999999996</v>
      </c>
      <c r="C51" s="88">
        <f t="shared" si="10"/>
        <v>31.386999999999997</v>
      </c>
      <c r="D51" s="88">
        <f t="shared" si="10"/>
        <v>35.170999999999992</v>
      </c>
      <c r="E51" s="88">
        <f t="shared" si="10"/>
        <v>37.589999999999996</v>
      </c>
      <c r="F51" s="88">
        <f t="shared" si="10"/>
        <v>45.082000000000008</v>
      </c>
      <c r="G51" s="88">
        <f t="shared" si="10"/>
        <v>43.285999999999994</v>
      </c>
      <c r="H51" s="88">
        <f t="shared" si="10"/>
        <v>31.033000000000001</v>
      </c>
      <c r="I51" s="88">
        <f t="shared" si="10"/>
        <v>31.081000000000003</v>
      </c>
      <c r="J51" s="88">
        <f t="shared" si="10"/>
        <v>24.285</v>
      </c>
      <c r="K51" s="88">
        <f t="shared" si="10"/>
        <v>31.849999999999998</v>
      </c>
      <c r="L51" s="88">
        <f t="shared" si="10"/>
        <v>42.667000000000002</v>
      </c>
      <c r="M51" s="88">
        <f t="shared" si="10"/>
        <v>36.414999999999999</v>
      </c>
      <c r="N51" s="88">
        <f t="shared" si="10"/>
        <v>4.8360000000000003</v>
      </c>
      <c r="O51" s="88">
        <f t="shared" si="10"/>
        <v>5.4219999999999997</v>
      </c>
      <c r="P51" s="88">
        <f t="shared" si="10"/>
        <v>16.274999999999999</v>
      </c>
      <c r="Q51" s="88">
        <f t="shared" si="10"/>
        <v>32.451000000000001</v>
      </c>
      <c r="R51" s="88">
        <f t="shared" si="10"/>
        <v>14.803000000000001</v>
      </c>
      <c r="S51" s="88">
        <f t="shared" si="10"/>
        <v>15.456</v>
      </c>
      <c r="T51" s="88">
        <f t="shared" si="10"/>
        <v>5.8780000000000001</v>
      </c>
      <c r="U51" s="88">
        <f t="shared" si="10"/>
        <v>3.7580000000000005</v>
      </c>
      <c r="V51" s="88">
        <f t="shared" si="10"/>
        <v>14.471</v>
      </c>
      <c r="W51" s="88">
        <f t="shared" si="10"/>
        <v>17.933</v>
      </c>
      <c r="X51" s="88">
        <f t="shared" si="10"/>
        <v>12.507000000000001</v>
      </c>
      <c r="Y51" s="88">
        <f t="shared" si="10"/>
        <v>11.808999999999999</v>
      </c>
      <c r="Z51" s="89" t="str">
        <f t="shared" si="10"/>
        <v/>
      </c>
      <c r="AA51" s="104">
        <f>SUM(B51:Z51)</f>
        <v>581.5150000000001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796875" defaultRowHeight="14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36.068999999999996</v>
      </c>
      <c r="C4" s="18">
        <v>31.386999999999993</v>
      </c>
      <c r="D4" s="18">
        <v>35.170999999999992</v>
      </c>
      <c r="E4" s="18">
        <v>37.589999999999996</v>
      </c>
      <c r="F4" s="18">
        <v>45.082000000000008</v>
      </c>
      <c r="G4" s="18">
        <v>43.286000000000001</v>
      </c>
      <c r="H4" s="18">
        <v>31.033000000000005</v>
      </c>
      <c r="I4" s="18">
        <v>31.081</v>
      </c>
      <c r="J4" s="18">
        <v>24.285000000000004</v>
      </c>
      <c r="K4" s="18">
        <v>31.85</v>
      </c>
      <c r="L4" s="18">
        <v>42.667000000000002</v>
      </c>
      <c r="M4" s="18">
        <v>36.414999999999999</v>
      </c>
      <c r="N4" s="18">
        <v>4.8360000000000003</v>
      </c>
      <c r="O4" s="18">
        <v>5.4219999999999997</v>
      </c>
      <c r="P4" s="18">
        <v>16.274999999999999</v>
      </c>
      <c r="Q4" s="18">
        <v>32.451000000000001</v>
      </c>
      <c r="R4" s="18">
        <v>14.822000000000001</v>
      </c>
      <c r="S4" s="18">
        <v>15.464</v>
      </c>
      <c r="T4" s="18">
        <v>5.9030000000000005</v>
      </c>
      <c r="U4" s="18">
        <v>3.7919999999999998</v>
      </c>
      <c r="V4" s="18">
        <v>14.429</v>
      </c>
      <c r="W4" s="18">
        <v>17.933</v>
      </c>
      <c r="X4" s="18">
        <v>12.507000000000001</v>
      </c>
      <c r="Y4" s="18">
        <v>11.808999999999999</v>
      </c>
      <c r="Z4" s="19"/>
      <c r="AA4" s="20">
        <f>SUM(B4:Z4)</f>
        <v>581.55900000000008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62.98</v>
      </c>
      <c r="C7" s="28">
        <v>58.11</v>
      </c>
      <c r="D7" s="28">
        <v>58.31</v>
      </c>
      <c r="E7" s="28">
        <v>58.54</v>
      </c>
      <c r="F7" s="28">
        <v>62.32</v>
      </c>
      <c r="G7" s="28">
        <v>69.39</v>
      </c>
      <c r="H7" s="28">
        <v>81.63</v>
      </c>
      <c r="I7" s="28">
        <v>88.79</v>
      </c>
      <c r="J7" s="28">
        <v>62.3</v>
      </c>
      <c r="K7" s="28">
        <v>35.299999999999997</v>
      </c>
      <c r="L7" s="28">
        <v>47.99</v>
      </c>
      <c r="M7" s="28">
        <v>53.45</v>
      </c>
      <c r="N7" s="28">
        <v>57.89</v>
      </c>
      <c r="O7" s="28">
        <v>61.4</v>
      </c>
      <c r="P7" s="28">
        <v>74.62</v>
      </c>
      <c r="Q7" s="28">
        <v>63.86</v>
      </c>
      <c r="R7" s="28">
        <v>93</v>
      </c>
      <c r="S7" s="28">
        <v>100.83</v>
      </c>
      <c r="T7" s="28">
        <v>118.91</v>
      </c>
      <c r="U7" s="28">
        <v>130</v>
      </c>
      <c r="V7" s="28">
        <v>103.71</v>
      </c>
      <c r="W7" s="28">
        <v>91.49</v>
      </c>
      <c r="X7" s="28">
        <v>83.92</v>
      </c>
      <c r="Y7" s="28">
        <v>74.42</v>
      </c>
      <c r="Z7" s="29"/>
      <c r="AA7" s="30">
        <f>IF(SUM(B7:Z7)&lt;&gt;0,AVERAGEIF(B7:Z7,"&lt;&gt;"""),"")</f>
        <v>74.715000000000003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10.853999999999999</v>
      </c>
      <c r="L12" s="52">
        <v>20</v>
      </c>
      <c r="M12" s="52">
        <v>19.795000000000002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50.649000000000001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15.603999999999999</v>
      </c>
      <c r="C14" s="57">
        <v>14.632</v>
      </c>
      <c r="D14" s="57">
        <v>14.497999999999999</v>
      </c>
      <c r="E14" s="57">
        <v>14.016</v>
      </c>
      <c r="F14" s="57">
        <v>14.531000000000001</v>
      </c>
      <c r="G14" s="57">
        <v>14.112</v>
      </c>
      <c r="H14" s="57">
        <v>17.302000000000003</v>
      </c>
      <c r="I14" s="57">
        <v>22.713999999999999</v>
      </c>
      <c r="J14" s="57">
        <v>15.373000000000001</v>
      </c>
      <c r="K14" s="57">
        <v>17.399999999999999</v>
      </c>
      <c r="L14" s="57">
        <v>15.744999999999999</v>
      </c>
      <c r="M14" s="57">
        <v>4.2140000000000004</v>
      </c>
      <c r="N14" s="57">
        <v>2.3730000000000002</v>
      </c>
      <c r="O14" s="57">
        <v>2.6429999999999998</v>
      </c>
      <c r="P14" s="57">
        <v>13.780999999999999</v>
      </c>
      <c r="Q14" s="57">
        <v>30.614999999999998</v>
      </c>
      <c r="R14" s="57">
        <v>13.086</v>
      </c>
      <c r="S14" s="57">
        <v>3.8079999999999998</v>
      </c>
      <c r="T14" s="57">
        <v>3.0000000000000001E-3</v>
      </c>
      <c r="U14" s="57">
        <v>1.992</v>
      </c>
      <c r="V14" s="57">
        <v>6.7030000000000003</v>
      </c>
      <c r="W14" s="57">
        <v>2.7909999999999999</v>
      </c>
      <c r="X14" s="57">
        <v>5.6059999999999999</v>
      </c>
      <c r="Y14" s="57">
        <v>10.536</v>
      </c>
      <c r="Z14" s="58"/>
      <c r="AA14" s="59">
        <f t="shared" si="0"/>
        <v>274.07799999999997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15.603999999999999</v>
      </c>
      <c r="C16" s="62">
        <f t="shared" ref="C16:Z16" si="1">IF(LEN(C$2)&gt;0,SUM(C10:C15),"")</f>
        <v>14.632</v>
      </c>
      <c r="D16" s="62">
        <f t="shared" si="1"/>
        <v>14.497999999999999</v>
      </c>
      <c r="E16" s="62">
        <f t="shared" si="1"/>
        <v>14.016</v>
      </c>
      <c r="F16" s="62">
        <f t="shared" si="1"/>
        <v>14.531000000000001</v>
      </c>
      <c r="G16" s="62">
        <f t="shared" si="1"/>
        <v>14.112</v>
      </c>
      <c r="H16" s="62">
        <f t="shared" si="1"/>
        <v>17.302000000000003</v>
      </c>
      <c r="I16" s="62">
        <f t="shared" si="1"/>
        <v>22.713999999999999</v>
      </c>
      <c r="J16" s="62">
        <f t="shared" si="1"/>
        <v>15.373000000000001</v>
      </c>
      <c r="K16" s="62">
        <f t="shared" si="1"/>
        <v>28.253999999999998</v>
      </c>
      <c r="L16" s="62">
        <f t="shared" si="1"/>
        <v>35.744999999999997</v>
      </c>
      <c r="M16" s="62">
        <f t="shared" si="1"/>
        <v>24.009</v>
      </c>
      <c r="N16" s="62">
        <f t="shared" si="1"/>
        <v>2.3730000000000002</v>
      </c>
      <c r="O16" s="62">
        <f t="shared" si="1"/>
        <v>2.6429999999999998</v>
      </c>
      <c r="P16" s="62">
        <f t="shared" si="1"/>
        <v>13.780999999999999</v>
      </c>
      <c r="Q16" s="62">
        <f t="shared" si="1"/>
        <v>30.614999999999998</v>
      </c>
      <c r="R16" s="62">
        <f t="shared" si="1"/>
        <v>13.086</v>
      </c>
      <c r="S16" s="62">
        <f t="shared" si="1"/>
        <v>3.8079999999999998</v>
      </c>
      <c r="T16" s="62">
        <f t="shared" si="1"/>
        <v>3.0000000000000001E-3</v>
      </c>
      <c r="U16" s="62">
        <f t="shared" si="1"/>
        <v>1.992</v>
      </c>
      <c r="V16" s="62">
        <f t="shared" si="1"/>
        <v>6.7030000000000003</v>
      </c>
      <c r="W16" s="62">
        <f t="shared" si="1"/>
        <v>2.7909999999999999</v>
      </c>
      <c r="X16" s="62">
        <f t="shared" si="1"/>
        <v>5.6059999999999999</v>
      </c>
      <c r="Y16" s="62">
        <f t="shared" si="1"/>
        <v>10.536</v>
      </c>
      <c r="Z16" s="63" t="str">
        <f t="shared" si="1"/>
        <v/>
      </c>
      <c r="AA16" s="64">
        <f>SUM(AA10:AA15)</f>
        <v>324.72699999999998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" customHeight="1" x14ac:dyDescent="0.3">
      <c r="A20" s="75" t="s">
        <v>15</v>
      </c>
      <c r="B20" s="76">
        <v>6.5660000000000007</v>
      </c>
      <c r="C20" s="77">
        <v>0.49</v>
      </c>
      <c r="D20" s="77">
        <v>3.1880000000000002</v>
      </c>
      <c r="E20" s="77">
        <v>2.3239999999999998</v>
      </c>
      <c r="F20" s="77">
        <v>2.9179999999999997</v>
      </c>
      <c r="G20" s="77">
        <v>1.0030000000000001</v>
      </c>
      <c r="H20" s="77">
        <v>6.7839999999999998</v>
      </c>
      <c r="I20" s="77">
        <v>7.0229999999999997</v>
      </c>
      <c r="J20" s="77">
        <v>2.5330000000000004</v>
      </c>
      <c r="K20" s="77">
        <v>2.4630000000000001</v>
      </c>
      <c r="L20" s="77">
        <v>4.8440000000000003</v>
      </c>
      <c r="M20" s="77">
        <v>3.6619999999999999</v>
      </c>
      <c r="N20" s="77">
        <v>1.3380000000000001</v>
      </c>
      <c r="O20" s="77">
        <v>1.6419999999999999</v>
      </c>
      <c r="P20" s="77">
        <v>0.86099999999999999</v>
      </c>
      <c r="Q20" s="77">
        <v>0.80100000000000005</v>
      </c>
      <c r="R20" s="77">
        <v>0.81599999999999995</v>
      </c>
      <c r="S20" s="77">
        <v>0.80200000000000005</v>
      </c>
      <c r="T20" s="77"/>
      <c r="U20" s="77"/>
      <c r="V20" s="77">
        <v>0.71499999999999997</v>
      </c>
      <c r="W20" s="77">
        <v>0.91399999999999992</v>
      </c>
      <c r="X20" s="77">
        <v>0.66200000000000003</v>
      </c>
      <c r="Y20" s="77">
        <v>0.65300000000000002</v>
      </c>
      <c r="Z20" s="78"/>
      <c r="AA20" s="79">
        <f t="shared" si="2"/>
        <v>53.00200000000001</v>
      </c>
    </row>
    <row r="21" spans="1:27" ht="25" customHeight="1" x14ac:dyDescent="0.3">
      <c r="A21" s="75" t="s">
        <v>16</v>
      </c>
      <c r="B21" s="80">
        <v>13.898999999999999</v>
      </c>
      <c r="C21" s="81">
        <v>16.265000000000001</v>
      </c>
      <c r="D21" s="81">
        <v>17.485000000000003</v>
      </c>
      <c r="E21" s="81">
        <v>21.25</v>
      </c>
      <c r="F21" s="81">
        <v>27.632999999999999</v>
      </c>
      <c r="G21" s="81">
        <v>28.170999999999999</v>
      </c>
      <c r="H21" s="81">
        <v>6.9470000000000001</v>
      </c>
      <c r="I21" s="81">
        <v>1.3439999999999999</v>
      </c>
      <c r="J21" s="81">
        <v>6.3790000000000004</v>
      </c>
      <c r="K21" s="81">
        <v>1.133</v>
      </c>
      <c r="L21" s="81">
        <v>2.0779999999999998</v>
      </c>
      <c r="M21" s="81">
        <v>8.7439999999999998</v>
      </c>
      <c r="N21" s="81">
        <v>1.125</v>
      </c>
      <c r="O21" s="81">
        <v>1.137</v>
      </c>
      <c r="P21" s="81">
        <v>1.633</v>
      </c>
      <c r="Q21" s="81">
        <v>1.0349999999999999</v>
      </c>
      <c r="R21" s="81">
        <v>0.92</v>
      </c>
      <c r="S21" s="81">
        <v>10.854000000000001</v>
      </c>
      <c r="T21" s="81"/>
      <c r="U21" s="81"/>
      <c r="V21" s="81">
        <v>7.0110000000000001</v>
      </c>
      <c r="W21" s="81">
        <v>14.228</v>
      </c>
      <c r="X21" s="81">
        <v>6.2389999999999999</v>
      </c>
      <c r="Y21" s="81">
        <v>0.62</v>
      </c>
      <c r="Z21" s="78"/>
      <c r="AA21" s="79">
        <f t="shared" si="2"/>
        <v>196.13000000000002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20.465</v>
      </c>
      <c r="C25" s="88">
        <f t="shared" si="3"/>
        <v>16.754999999999999</v>
      </c>
      <c r="D25" s="88">
        <f t="shared" si="3"/>
        <v>20.673000000000002</v>
      </c>
      <c r="E25" s="88">
        <f t="shared" si="3"/>
        <v>23.573999999999998</v>
      </c>
      <c r="F25" s="88">
        <f t="shared" si="3"/>
        <v>30.550999999999998</v>
      </c>
      <c r="G25" s="88">
        <f t="shared" si="3"/>
        <v>29.173999999999999</v>
      </c>
      <c r="H25" s="88">
        <f t="shared" si="3"/>
        <v>13.731</v>
      </c>
      <c r="I25" s="88">
        <f t="shared" si="3"/>
        <v>8.3669999999999991</v>
      </c>
      <c r="J25" s="88">
        <f t="shared" si="3"/>
        <v>8.9120000000000008</v>
      </c>
      <c r="K25" s="88">
        <f t="shared" si="3"/>
        <v>3.5960000000000001</v>
      </c>
      <c r="L25" s="88">
        <f t="shared" si="3"/>
        <v>6.9220000000000006</v>
      </c>
      <c r="M25" s="88">
        <f t="shared" si="3"/>
        <v>12.405999999999999</v>
      </c>
      <c r="N25" s="88">
        <f t="shared" si="3"/>
        <v>2.4630000000000001</v>
      </c>
      <c r="O25" s="88">
        <f t="shared" si="3"/>
        <v>2.7789999999999999</v>
      </c>
      <c r="P25" s="88">
        <f t="shared" si="3"/>
        <v>2.4939999999999998</v>
      </c>
      <c r="Q25" s="88">
        <f t="shared" si="3"/>
        <v>1.8359999999999999</v>
      </c>
      <c r="R25" s="88">
        <f t="shared" si="3"/>
        <v>1.736</v>
      </c>
      <c r="S25" s="88">
        <f t="shared" si="3"/>
        <v>11.656000000000001</v>
      </c>
      <c r="T25" s="88">
        <f t="shared" si="3"/>
        <v>0</v>
      </c>
      <c r="U25" s="88">
        <f t="shared" si="3"/>
        <v>0</v>
      </c>
      <c r="V25" s="88">
        <f t="shared" si="3"/>
        <v>7.726</v>
      </c>
      <c r="W25" s="88">
        <f t="shared" si="3"/>
        <v>15.141999999999999</v>
      </c>
      <c r="X25" s="88">
        <f t="shared" si="3"/>
        <v>6.9009999999999998</v>
      </c>
      <c r="Y25" s="88">
        <f t="shared" si="3"/>
        <v>1.2730000000000001</v>
      </c>
      <c r="Z25" s="89">
        <f t="shared" si="3"/>
        <v>0</v>
      </c>
      <c r="AA25" s="90">
        <f t="shared" si="3"/>
        <v>249.13200000000003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" customHeight="1" x14ac:dyDescent="0.3">
      <c r="A29" s="75" t="s">
        <v>23</v>
      </c>
      <c r="B29" s="76">
        <v>36.069000000000003</v>
      </c>
      <c r="C29" s="77">
        <v>31.387</v>
      </c>
      <c r="D29" s="77">
        <v>35.170999999999999</v>
      </c>
      <c r="E29" s="77">
        <v>37.590000000000003</v>
      </c>
      <c r="F29" s="77">
        <v>45.082000000000001</v>
      </c>
      <c r="G29" s="77">
        <v>43.286000000000001</v>
      </c>
      <c r="H29" s="77">
        <v>31.033000000000001</v>
      </c>
      <c r="I29" s="77">
        <v>31.081</v>
      </c>
      <c r="J29" s="77">
        <v>24.285</v>
      </c>
      <c r="K29" s="77">
        <v>31.85</v>
      </c>
      <c r="L29" s="77">
        <v>42.667000000000002</v>
      </c>
      <c r="M29" s="77">
        <v>36.414999999999999</v>
      </c>
      <c r="N29" s="77">
        <v>4.8360000000000003</v>
      </c>
      <c r="O29" s="77">
        <v>5.4219999999999997</v>
      </c>
      <c r="P29" s="77">
        <v>16.274999999999999</v>
      </c>
      <c r="Q29" s="77">
        <v>32.451000000000001</v>
      </c>
      <c r="R29" s="77">
        <v>14.821999999999999</v>
      </c>
      <c r="S29" s="77">
        <v>15.464</v>
      </c>
      <c r="T29" s="77">
        <v>3.0000000000000001E-3</v>
      </c>
      <c r="U29" s="77">
        <v>1.992</v>
      </c>
      <c r="V29" s="77">
        <v>14.429</v>
      </c>
      <c r="W29" s="77">
        <v>17.933</v>
      </c>
      <c r="X29" s="77">
        <v>12.507</v>
      </c>
      <c r="Y29" s="77">
        <v>11.808999999999999</v>
      </c>
      <c r="Z29" s="78"/>
      <c r="AA29" s="79">
        <f>SUM(B29:Z29)</f>
        <v>573.85900000000004</v>
      </c>
    </row>
    <row r="30" spans="1:27" ht="2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36.069000000000003</v>
      </c>
      <c r="C31" s="62">
        <f t="shared" si="4"/>
        <v>31.387</v>
      </c>
      <c r="D31" s="62">
        <f t="shared" si="4"/>
        <v>35.170999999999999</v>
      </c>
      <c r="E31" s="62">
        <f t="shared" si="4"/>
        <v>37.590000000000003</v>
      </c>
      <c r="F31" s="62">
        <f t="shared" si="4"/>
        <v>45.082000000000001</v>
      </c>
      <c r="G31" s="62">
        <f t="shared" si="4"/>
        <v>43.286000000000001</v>
      </c>
      <c r="H31" s="62">
        <f t="shared" si="4"/>
        <v>31.033000000000001</v>
      </c>
      <c r="I31" s="62">
        <f t="shared" si="4"/>
        <v>31.081</v>
      </c>
      <c r="J31" s="62">
        <f t="shared" si="4"/>
        <v>24.285</v>
      </c>
      <c r="K31" s="62">
        <f t="shared" si="4"/>
        <v>31.85</v>
      </c>
      <c r="L31" s="62">
        <f t="shared" si="4"/>
        <v>42.667000000000002</v>
      </c>
      <c r="M31" s="62">
        <f t="shared" si="4"/>
        <v>36.414999999999999</v>
      </c>
      <c r="N31" s="62">
        <f t="shared" si="4"/>
        <v>4.8360000000000003</v>
      </c>
      <c r="O31" s="62">
        <f t="shared" si="4"/>
        <v>5.4219999999999997</v>
      </c>
      <c r="P31" s="62">
        <f t="shared" si="4"/>
        <v>16.274999999999999</v>
      </c>
      <c r="Q31" s="62">
        <f t="shared" si="4"/>
        <v>32.451000000000001</v>
      </c>
      <c r="R31" s="62">
        <f t="shared" si="4"/>
        <v>14.821999999999999</v>
      </c>
      <c r="S31" s="62">
        <f t="shared" si="4"/>
        <v>15.464</v>
      </c>
      <c r="T31" s="62">
        <f t="shared" si="4"/>
        <v>3.0000000000000001E-3</v>
      </c>
      <c r="U31" s="62">
        <f t="shared" si="4"/>
        <v>1.992</v>
      </c>
      <c r="V31" s="62">
        <f t="shared" si="4"/>
        <v>14.429</v>
      </c>
      <c r="W31" s="62">
        <f t="shared" si="4"/>
        <v>17.933</v>
      </c>
      <c r="X31" s="62">
        <f t="shared" si="4"/>
        <v>12.507</v>
      </c>
      <c r="Y31" s="62">
        <f t="shared" si="4"/>
        <v>11.808999999999999</v>
      </c>
      <c r="Z31" s="63">
        <f t="shared" si="4"/>
        <v>0</v>
      </c>
      <c r="AA31" s="64">
        <f t="shared" si="4"/>
        <v>573.85900000000004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5.9</v>
      </c>
      <c r="U38" s="99">
        <v>1.8</v>
      </c>
      <c r="V38" s="99"/>
      <c r="W38" s="99"/>
      <c r="X38" s="99"/>
      <c r="Y38" s="99"/>
      <c r="Z38" s="100"/>
      <c r="AA38" s="79">
        <f t="shared" si="5"/>
        <v>7.7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5.9</v>
      </c>
      <c r="U39" s="88">
        <f t="shared" si="6"/>
        <v>1.8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7.7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5.9</v>
      </c>
      <c r="U46" s="99">
        <v>1.8</v>
      </c>
      <c r="V46" s="99"/>
      <c r="W46" s="99"/>
      <c r="X46" s="99"/>
      <c r="Y46" s="99"/>
      <c r="Z46" s="100"/>
      <c r="AA46" s="79">
        <f t="shared" si="7"/>
        <v>7.7</v>
      </c>
    </row>
    <row r="47" spans="1:27" ht="2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5.9</v>
      </c>
      <c r="U48" s="88">
        <f t="shared" si="8"/>
        <v>1.8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7.7</v>
      </c>
    </row>
    <row r="49" spans="1:27" ht="16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" customHeight="1" thickBot="1" x14ac:dyDescent="0.35">
      <c r="A51" s="86" t="s">
        <v>38</v>
      </c>
      <c r="B51" s="87">
        <f t="shared" ref="B51:Z51" si="10">SUM(B10:B15)+B25+B39</f>
        <v>36.069000000000003</v>
      </c>
      <c r="C51" s="88">
        <f t="shared" si="10"/>
        <v>31.387</v>
      </c>
      <c r="D51" s="88">
        <f t="shared" si="10"/>
        <v>35.170999999999999</v>
      </c>
      <c r="E51" s="88">
        <f t="shared" si="10"/>
        <v>37.589999999999996</v>
      </c>
      <c r="F51" s="88">
        <f t="shared" si="10"/>
        <v>45.082000000000001</v>
      </c>
      <c r="G51" s="88">
        <f t="shared" si="10"/>
        <v>43.286000000000001</v>
      </c>
      <c r="H51" s="88">
        <f t="shared" si="10"/>
        <v>31.033000000000001</v>
      </c>
      <c r="I51" s="88">
        <f t="shared" si="10"/>
        <v>31.080999999999996</v>
      </c>
      <c r="J51" s="88">
        <f t="shared" si="10"/>
        <v>24.285000000000004</v>
      </c>
      <c r="K51" s="88">
        <f t="shared" si="10"/>
        <v>31.849999999999998</v>
      </c>
      <c r="L51" s="88">
        <f t="shared" si="10"/>
        <v>42.667000000000002</v>
      </c>
      <c r="M51" s="88">
        <f t="shared" si="10"/>
        <v>36.414999999999999</v>
      </c>
      <c r="N51" s="88">
        <f t="shared" si="10"/>
        <v>4.8360000000000003</v>
      </c>
      <c r="O51" s="88">
        <f t="shared" si="10"/>
        <v>5.4219999999999997</v>
      </c>
      <c r="P51" s="88">
        <f t="shared" si="10"/>
        <v>16.274999999999999</v>
      </c>
      <c r="Q51" s="88">
        <f t="shared" si="10"/>
        <v>32.451000000000001</v>
      </c>
      <c r="R51" s="88">
        <f t="shared" si="10"/>
        <v>14.822000000000001</v>
      </c>
      <c r="S51" s="88">
        <f t="shared" si="10"/>
        <v>15.464</v>
      </c>
      <c r="T51" s="88">
        <f t="shared" si="10"/>
        <v>5.9030000000000005</v>
      </c>
      <c r="U51" s="88">
        <f t="shared" si="10"/>
        <v>3.7919999999999998</v>
      </c>
      <c r="V51" s="88">
        <f t="shared" si="10"/>
        <v>14.429</v>
      </c>
      <c r="W51" s="88">
        <f t="shared" si="10"/>
        <v>17.933</v>
      </c>
      <c r="X51" s="88">
        <f t="shared" si="10"/>
        <v>12.507</v>
      </c>
      <c r="Y51" s="88">
        <f t="shared" si="10"/>
        <v>11.808999999999999</v>
      </c>
      <c r="Z51" s="89">
        <f t="shared" si="10"/>
        <v>0</v>
      </c>
      <c r="AA51" s="104">
        <f>SUM(B51:Z51)</f>
        <v>581.55900000000008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796875" defaultRowHeight="14" x14ac:dyDescent="0.3"/>
  <cols>
    <col min="1" max="1" width="42.1796875" style="5" customWidth="1"/>
    <col min="2" max="23" width="10.54296875" style="5" customWidth="1"/>
    <col min="24" max="25" width="10.6328125" style="5" customWidth="1"/>
    <col min="26" max="26" width="10.54296875" style="5" hidden="1" customWidth="1"/>
    <col min="27" max="27" width="14.5429687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-6.7</v>
      </c>
      <c r="S4" s="18">
        <v>-14.5</v>
      </c>
      <c r="T4" s="18">
        <v>5.9</v>
      </c>
      <c r="U4" s="18">
        <v>1.8</v>
      </c>
      <c r="V4" s="18">
        <v>-12.6</v>
      </c>
      <c r="W4" s="18"/>
      <c r="X4" s="18"/>
      <c r="Y4" s="18"/>
      <c r="Z4" s="19"/>
      <c r="AA4" s="111">
        <f>SUM(B4:Z4)</f>
        <v>-26.099999999999998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62.98</v>
      </c>
      <c r="C7" s="117">
        <v>58.11</v>
      </c>
      <c r="D7" s="117">
        <v>58.31</v>
      </c>
      <c r="E7" s="117">
        <v>58.54</v>
      </c>
      <c r="F7" s="117">
        <v>62.32</v>
      </c>
      <c r="G7" s="117">
        <v>69.39</v>
      </c>
      <c r="H7" s="117">
        <v>81.63</v>
      </c>
      <c r="I7" s="117">
        <v>88.79</v>
      </c>
      <c r="J7" s="117">
        <v>62.3</v>
      </c>
      <c r="K7" s="117">
        <v>35.299999999999997</v>
      </c>
      <c r="L7" s="117">
        <v>47.99</v>
      </c>
      <c r="M7" s="117">
        <v>53.45</v>
      </c>
      <c r="N7" s="117">
        <v>57.89</v>
      </c>
      <c r="O7" s="117">
        <v>61.4</v>
      </c>
      <c r="P7" s="117">
        <v>74.62</v>
      </c>
      <c r="Q7" s="117">
        <v>63.86</v>
      </c>
      <c r="R7" s="117">
        <v>93</v>
      </c>
      <c r="S7" s="117">
        <v>100.83</v>
      </c>
      <c r="T7" s="117">
        <v>118.91</v>
      </c>
      <c r="U7" s="117">
        <v>130</v>
      </c>
      <c r="V7" s="117">
        <v>103.71</v>
      </c>
      <c r="W7" s="117">
        <v>91.49</v>
      </c>
      <c r="X7" s="117">
        <v>83.92</v>
      </c>
      <c r="Y7" s="117">
        <v>74.42</v>
      </c>
      <c r="Z7" s="118"/>
      <c r="AA7" s="119">
        <f>IF(SUM(B7:Z7)&lt;&gt;0,AVERAGEIF(B7:Z7,"&lt;&gt;"""),"")</f>
        <v>74.715000000000003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6.7</v>
      </c>
      <c r="S15" s="133">
        <v>14.5</v>
      </c>
      <c r="T15" s="133"/>
      <c r="U15" s="133"/>
      <c r="V15" s="133">
        <v>12.6</v>
      </c>
      <c r="W15" s="133"/>
      <c r="X15" s="133"/>
      <c r="Y15" s="133"/>
      <c r="Z15" s="131"/>
      <c r="AA15" s="132">
        <f t="shared" si="0"/>
        <v>33.799999999999997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6.7</v>
      </c>
      <c r="S16" s="135">
        <f t="shared" si="1"/>
        <v>14.5</v>
      </c>
      <c r="T16" s="135">
        <f t="shared" si="1"/>
        <v>0</v>
      </c>
      <c r="U16" s="135">
        <f t="shared" si="1"/>
        <v>0</v>
      </c>
      <c r="V16" s="135">
        <f t="shared" si="1"/>
        <v>12.6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33.799999999999997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5.9</v>
      </c>
      <c r="U23" s="133">
        <v>1.8</v>
      </c>
      <c r="V23" s="133"/>
      <c r="W23" s="133"/>
      <c r="X23" s="133"/>
      <c r="Y23" s="133"/>
      <c r="Z23" s="131"/>
      <c r="AA23" s="132">
        <f t="shared" si="2"/>
        <v>7.7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5.9</v>
      </c>
      <c r="U24" s="135">
        <f t="shared" si="3"/>
        <v>1.8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7.7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2024-03-17T21:19:26Z</dcterms:created>
  <dcterms:modified xsi:type="dcterms:W3CDTF">2024-03-17T21:19:27Z</dcterms:modified>
</cp:coreProperties>
</file>