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5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<sst xmlns="http://schemas.openxmlformats.org/spreadsheetml/2006/main" count="117" uniqueCount="53">
  <si>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16/03/2024 23:19:56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</si>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</sst>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FD3-4970-A489-2B013ED3195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FD3-4970-A489-2B013ED3195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9.7210000000000001</c:v>
                </c:pt>
                <c:pt idx="1">
                  <c:v>6.9029999999999996</c:v>
                </c:pt>
                <c:pt idx="2">
                  <c:v>8.9979999999999993</c:v>
                </c:pt>
                <c:pt idx="3">
                  <c:v>9.0489999999999995</c:v>
                </c:pt>
                <c:pt idx="4">
                  <c:v>7.1280000000000001</c:v>
                </c:pt>
                <c:pt idx="5">
                  <c:v>36.409999999999997</c:v>
                </c:pt>
                <c:pt idx="6">
                  <c:v>55.558999999999997</c:v>
                </c:pt>
                <c:pt idx="16">
                  <c:v>8.8719999999999999</c:v>
                </c:pt>
                <c:pt idx="17">
                  <c:v>21.414999999999999</c:v>
                </c:pt>
                <c:pt idx="18">
                  <c:v>29.617000000000001</c:v>
                </c:pt>
                <c:pt idx="19">
                  <c:v>20.495000000000001</c:v>
                </c:pt>
                <c:pt idx="20">
                  <c:v>22.844000000000001</c:v>
                </c:pt>
                <c:pt idx="21">
                  <c:v>15.926</c:v>
                </c:pt>
                <c:pt idx="22">
                  <c:v>7.4509999999999996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D3-4970-A489-2B013ED3195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D3-4970-A489-2B013ED3195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0.499</c:v>
                </c:pt>
                <c:pt idx="1">
                  <c:v>3.266</c:v>
                </c:pt>
                <c:pt idx="2">
                  <c:v>10.4</c:v>
                </c:pt>
                <c:pt idx="3">
                  <c:v>8.39</c:v>
                </c:pt>
                <c:pt idx="4">
                  <c:v>7.8380000000000001</c:v>
                </c:pt>
                <c:pt idx="5">
                  <c:v>6.3650000000000002</c:v>
                </c:pt>
                <c:pt idx="6">
                  <c:v>4.6459999999999999</c:v>
                </c:pt>
                <c:pt idx="7">
                  <c:v>11.712</c:v>
                </c:pt>
                <c:pt idx="8">
                  <c:v>39.130000000000003</c:v>
                </c:pt>
                <c:pt idx="9">
                  <c:v>10.513</c:v>
                </c:pt>
                <c:pt idx="10">
                  <c:v>32.79</c:v>
                </c:pt>
                <c:pt idx="11">
                  <c:v>63.436</c:v>
                </c:pt>
                <c:pt idx="12">
                  <c:v>63.135000000000005</c:v>
                </c:pt>
                <c:pt idx="13">
                  <c:v>77.356999999999999</c:v>
                </c:pt>
                <c:pt idx="14">
                  <c:v>9.3500000000000014</c:v>
                </c:pt>
                <c:pt idx="15">
                  <c:v>56.741000000000007</c:v>
                </c:pt>
                <c:pt idx="16">
                  <c:v>16.12</c:v>
                </c:pt>
                <c:pt idx="20">
                  <c:v>8.94</c:v>
                </c:pt>
                <c:pt idx="21">
                  <c:v>10.83</c:v>
                </c:pt>
                <c:pt idx="22">
                  <c:v>15.506</c:v>
                </c:pt>
                <c:pt idx="23">
                  <c:v>8.1609999999999996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D3-4970-A489-2B013ED3195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FD3-4970-A489-2B013ED3195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0.28999999999999998</c:v>
                </c:pt>
                <c:pt idx="19">
                  <c:v>8.1229999999999993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FD3-4970-A489-2B013ED31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</c:v>
                </c:pt>
                <c:pt idx="1">
                  <c:v>14.000999999999999</c:v>
                </c:pt>
                <c:pt idx="2">
                  <c:v>19.398</c:v>
                </c:pt>
                <c:pt idx="3">
                  <c:v>17.439000000000004</c:v>
                </c:pt>
                <c:pt idx="4">
                  <c:v>15.352</c:v>
                </c:pt>
                <c:pt idx="5">
                  <c:v>43.125000000000007</c:v>
                </c:pt>
                <c:pt idx="6">
                  <c:v>60.607999999999997</c:v>
                </c:pt>
                <c:pt idx="7">
                  <c:v>20.588999999999999</c:v>
                </c:pt>
                <c:pt idx="8">
                  <c:v>50.939</c:v>
                </c:pt>
                <c:pt idx="9">
                  <c:v>37.85</c:v>
                </c:pt>
                <c:pt idx="10">
                  <c:v>49.1</c:v>
                </c:pt>
                <c:pt idx="11">
                  <c:v>99</c:v>
                </c:pt>
                <c:pt idx="12">
                  <c:v>88.554999999999993</c:v>
                </c:pt>
                <c:pt idx="13">
                  <c:v>89.7</c:v>
                </c:pt>
                <c:pt idx="14">
                  <c:v>12.363</c:v>
                </c:pt>
                <c:pt idx="15">
                  <c:v>60.5</c:v>
                </c:pt>
                <c:pt idx="16">
                  <c:v>25.059000000000001</c:v>
                </c:pt>
                <c:pt idx="17">
                  <c:v>21.414999999999999</c:v>
                </c:pt>
                <c:pt idx="18">
                  <c:v>29.907</c:v>
                </c:pt>
                <c:pt idx="19">
                  <c:v>28.617999999999999</c:v>
                </c:pt>
                <c:pt idx="20">
                  <c:v>31.783999999999999</c:v>
                </c:pt>
                <c:pt idx="21">
                  <c:v>26.756</c:v>
                </c:pt>
                <c:pt idx="22">
                  <c:v>22.957000000000001</c:v>
                </c:pt>
                <c:pt idx="23">
                  <c:v>8.1609999999999996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FD3-4970-A489-2B013ED31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77.510000000000005</c:v>
                </c:pt>
                <c:pt idx="1">
                  <c:v>76.58</c:v>
                </c:pt>
                <c:pt idx="2">
                  <c:v>72.959999999999994</c:v>
                </c:pt>
                <c:pt idx="3">
                  <c:v>73.680000000000007</c:v>
                </c:pt>
                <c:pt idx="4">
                  <c:v>63.88</c:v>
                </c:pt>
                <c:pt idx="5">
                  <c:v>72.11</c:v>
                </c:pt>
                <c:pt idx="6">
                  <c:v>67.989999999999995</c:v>
                </c:pt>
                <c:pt idx="7">
                  <c:v>53.72</c:v>
                </c:pt>
                <c:pt idx="8">
                  <c:v>76</c:v>
                </c:pt>
                <c:pt idx="9">
                  <c:v>46.71</c:v>
                </c:pt>
                <c:pt idx="10">
                  <c:v>44.81</c:v>
                </c:pt>
                <c:pt idx="11">
                  <c:v>38.630000000000003</c:v>
                </c:pt>
                <c:pt idx="12">
                  <c:v>39.770000000000003</c:v>
                </c:pt>
                <c:pt idx="13">
                  <c:v>32</c:v>
                </c:pt>
                <c:pt idx="14">
                  <c:v>43.8</c:v>
                </c:pt>
                <c:pt idx="15">
                  <c:v>55.26</c:v>
                </c:pt>
                <c:pt idx="16">
                  <c:v>71.77</c:v>
                </c:pt>
                <c:pt idx="17">
                  <c:v>75.58</c:v>
                </c:pt>
                <c:pt idx="18">
                  <c:v>85.01</c:v>
                </c:pt>
                <c:pt idx="19">
                  <c:v>84.42</c:v>
                </c:pt>
                <c:pt idx="20">
                  <c:v>75.5</c:v>
                </c:pt>
                <c:pt idx="21">
                  <c:v>69.91</c:v>
                </c:pt>
                <c:pt idx="22">
                  <c:v>70.099999999999994</c:v>
                </c:pt>
                <c:pt idx="23">
                  <c:v>63.91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FD3-4970-A489-2B013ED31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796875" defaultRowHeight="16" customHeight="1" x14ac:dyDescent="0.3"/>
  <cols>
    <col min="1" max="1" width="42.1796875" style="5" customWidth="1"/>
    <col min="2" max="23" width="10.54296875" style="5" customWidth="1"/>
    <col min="24" max="25" width="10.6328125" style="5" customWidth="1"/>
    <col min="26" max="26" width="10.54296875" style="5" hidden="1" customWidth="1"/>
    <col min="27" max="27" width="14.5429687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45368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14</v>
      </c>
      <c r="C4" s="18">
        <v>14.000999999999999</v>
      </c>
      <c r="D4" s="18">
        <v>19.398</v>
      </c>
      <c r="E4" s="18">
        <v>17.439</v>
      </c>
      <c r="F4" s="18">
        <v>15.352</v>
      </c>
      <c r="G4" s="18">
        <v>43.125</v>
      </c>
      <c r="H4" s="18">
        <v>60.607999999999997</v>
      </c>
      <c r="I4" s="18">
        <v>20.589000000000002</v>
      </c>
      <c r="J4" s="18">
        <v>50.939</v>
      </c>
      <c r="K4" s="18">
        <v>37.85</v>
      </c>
      <c r="L4" s="18">
        <v>49.11399999999999</v>
      </c>
      <c r="M4" s="18">
        <v>98.952999999999989</v>
      </c>
      <c r="N4" s="18">
        <v>88.52000000000001</v>
      </c>
      <c r="O4" s="18">
        <v>89.701999999999998</v>
      </c>
      <c r="P4" s="18">
        <v>12.394000000000002</v>
      </c>
      <c r="Q4" s="18">
        <v>60.464000000000006</v>
      </c>
      <c r="R4" s="18">
        <v>25.059000000000001</v>
      </c>
      <c r="S4" s="18">
        <v>21.414999999999999</v>
      </c>
      <c r="T4" s="18">
        <v>29.907</v>
      </c>
      <c r="U4" s="18">
        <v>28.617999999999999</v>
      </c>
      <c r="V4" s="18">
        <v>31.783999999999999</v>
      </c>
      <c r="W4" s="18">
        <v>26.756</v>
      </c>
      <c r="X4" s="18">
        <v>22.957000000000001</v>
      </c>
      <c r="Y4" s="18">
        <v>8.1609999999999996</v>
      </c>
      <c r="Z4" s="19"/>
      <c r="AA4" s="20">
        <f>SUM(B4:Z4)</f>
        <v>887.1049999999999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77.510000000000005</v>
      </c>
      <c r="C7" s="28">
        <v>76.58</v>
      </c>
      <c r="D7" s="28">
        <v>72.959999999999994</v>
      </c>
      <c r="E7" s="28">
        <v>73.680000000000007</v>
      </c>
      <c r="F7" s="28">
        <v>63.88</v>
      </c>
      <c r="G7" s="28">
        <v>72.11</v>
      </c>
      <c r="H7" s="28">
        <v>67.989999999999995</v>
      </c>
      <c r="I7" s="28">
        <v>53.72</v>
      </c>
      <c r="J7" s="28">
        <v>76</v>
      </c>
      <c r="K7" s="28">
        <v>46.71</v>
      </c>
      <c r="L7" s="28">
        <v>44.81</v>
      </c>
      <c r="M7" s="28">
        <v>38.630000000000003</v>
      </c>
      <c r="N7" s="28">
        <v>39.770000000000003</v>
      </c>
      <c r="O7" s="28">
        <v>32</v>
      </c>
      <c r="P7" s="28">
        <v>43.8</v>
      </c>
      <c r="Q7" s="28">
        <v>55.26</v>
      </c>
      <c r="R7" s="28">
        <v>71.77</v>
      </c>
      <c r="S7" s="28">
        <v>75.58</v>
      </c>
      <c r="T7" s="28">
        <v>85.01</v>
      </c>
      <c r="U7" s="28">
        <v>84.42</v>
      </c>
      <c r="V7" s="28">
        <v>75.5</v>
      </c>
      <c r="W7" s="28">
        <v>69.91</v>
      </c>
      <c r="X7" s="28">
        <v>70.099999999999994</v>
      </c>
      <c r="Y7" s="28">
        <v>63.91</v>
      </c>
      <c r="Z7" s="29"/>
      <c r="AA7" s="30">
        <f>IF(SUM(B7:Z7)&lt;&gt;0,AVERAGEIF(B7:Z7,"&lt;&gt;"""),"")</f>
        <v>63.817083333333336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9.7210000000000001</v>
      </c>
      <c r="C12" s="52">
        <v>6.9029999999999996</v>
      </c>
      <c r="D12" s="52">
        <v>8.9979999999999993</v>
      </c>
      <c r="E12" s="52">
        <v>9.0489999999999995</v>
      </c>
      <c r="F12" s="52">
        <v>7.1280000000000001</v>
      </c>
      <c r="G12" s="52">
        <v>36.409999999999997</v>
      </c>
      <c r="H12" s="52">
        <v>55.558999999999997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8.8719999999999999</v>
      </c>
      <c r="S12" s="52">
        <v>21.414999999999999</v>
      </c>
      <c r="T12" s="52">
        <v>29.617000000000001</v>
      </c>
      <c r="U12" s="52">
        <v>20.495000000000001</v>
      </c>
      <c r="V12" s="52">
        <v>22.844000000000001</v>
      </c>
      <c r="W12" s="52">
        <v>15.926</v>
      </c>
      <c r="X12" s="52">
        <v>7.4509999999999996</v>
      </c>
      <c r="Y12" s="52"/>
      <c r="Z12" s="53"/>
      <c r="AA12" s="54">
        <f t="shared" si="0"/>
        <v>260.38799999999998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0.28999999999999998</v>
      </c>
      <c r="U13" s="52">
        <v>8.1229999999999993</v>
      </c>
      <c r="V13" s="52"/>
      <c r="W13" s="52"/>
      <c r="X13" s="52"/>
      <c r="Y13" s="52"/>
      <c r="Z13" s="53"/>
      <c r="AA13" s="54">
        <f t="shared" si="0"/>
        <v>8.4129999999999985</v>
      </c>
    </row>
    <row r="14" spans="1:27" ht="25" customHeight="1" x14ac:dyDescent="0.3">
      <c r="A14" s="55" t="s">
        <v>10</v>
      </c>
      <c r="B14" s="56">
        <v>0.499</v>
      </c>
      <c r="C14" s="57">
        <v>3.266</v>
      </c>
      <c r="D14" s="57">
        <v>10.4</v>
      </c>
      <c r="E14" s="57">
        <v>8.39</v>
      </c>
      <c r="F14" s="57">
        <v>7.8380000000000001</v>
      </c>
      <c r="G14" s="57">
        <v>6.3650000000000002</v>
      </c>
      <c r="H14" s="57">
        <v>4.6459999999999999</v>
      </c>
      <c r="I14" s="57">
        <v>11.712</v>
      </c>
      <c r="J14" s="57">
        <v>39.130000000000003</v>
      </c>
      <c r="K14" s="57">
        <v>10.513</v>
      </c>
      <c r="L14" s="57">
        <v>32.79</v>
      </c>
      <c r="M14" s="57">
        <v>63.436</v>
      </c>
      <c r="N14" s="57">
        <v>63.135000000000005</v>
      </c>
      <c r="O14" s="57">
        <v>77.356999999999999</v>
      </c>
      <c r="P14" s="57">
        <v>9.3500000000000014</v>
      </c>
      <c r="Q14" s="57">
        <v>56.741000000000007</v>
      </c>
      <c r="R14" s="57">
        <v>16.12</v>
      </c>
      <c r="S14" s="57"/>
      <c r="T14" s="57"/>
      <c r="U14" s="57"/>
      <c r="V14" s="57">
        <v>8.94</v>
      </c>
      <c r="W14" s="57">
        <v>10.83</v>
      </c>
      <c r="X14" s="57">
        <v>15.506</v>
      </c>
      <c r="Y14" s="57">
        <v>8.1609999999999996</v>
      </c>
      <c r="Z14" s="58"/>
      <c r="AA14" s="59">
        <f t="shared" si="0"/>
        <v>465.12499999999994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10.220000000000001</v>
      </c>
      <c r="C16" s="62">
        <f t="shared" ref="C16:Z16" si="1">IF(LEN(C$2)&gt;0,SUM(C10:C15),"")</f>
        <v>10.169</v>
      </c>
      <c r="D16" s="62">
        <f t="shared" si="1"/>
        <v>19.398</v>
      </c>
      <c r="E16" s="62">
        <f t="shared" si="1"/>
        <v>17.439</v>
      </c>
      <c r="F16" s="62">
        <f t="shared" si="1"/>
        <v>14.966000000000001</v>
      </c>
      <c r="G16" s="62">
        <f t="shared" si="1"/>
        <v>42.774999999999999</v>
      </c>
      <c r="H16" s="62">
        <f t="shared" si="1"/>
        <v>60.204999999999998</v>
      </c>
      <c r="I16" s="62">
        <f t="shared" si="1"/>
        <v>11.712</v>
      </c>
      <c r="J16" s="62">
        <f t="shared" si="1"/>
        <v>39.130000000000003</v>
      </c>
      <c r="K16" s="62">
        <f t="shared" si="1"/>
        <v>10.513</v>
      </c>
      <c r="L16" s="62">
        <f t="shared" si="1"/>
        <v>32.79</v>
      </c>
      <c r="M16" s="62">
        <f t="shared" si="1"/>
        <v>63.436</v>
      </c>
      <c r="N16" s="62">
        <f t="shared" si="1"/>
        <v>63.135000000000005</v>
      </c>
      <c r="O16" s="62">
        <f t="shared" si="1"/>
        <v>77.356999999999999</v>
      </c>
      <c r="P16" s="62">
        <f t="shared" si="1"/>
        <v>9.3500000000000014</v>
      </c>
      <c r="Q16" s="62">
        <f t="shared" si="1"/>
        <v>56.741000000000007</v>
      </c>
      <c r="R16" s="62">
        <f t="shared" si="1"/>
        <v>24.992000000000001</v>
      </c>
      <c r="S16" s="62">
        <f t="shared" si="1"/>
        <v>21.414999999999999</v>
      </c>
      <c r="T16" s="62">
        <f t="shared" si="1"/>
        <v>29.907</v>
      </c>
      <c r="U16" s="62">
        <f t="shared" si="1"/>
        <v>28.618000000000002</v>
      </c>
      <c r="V16" s="62">
        <f t="shared" si="1"/>
        <v>31.783999999999999</v>
      </c>
      <c r="W16" s="62">
        <f t="shared" si="1"/>
        <v>26.756</v>
      </c>
      <c r="X16" s="62">
        <f t="shared" si="1"/>
        <v>22.957000000000001</v>
      </c>
      <c r="Y16" s="62">
        <f t="shared" si="1"/>
        <v>8.1609999999999996</v>
      </c>
      <c r="Z16" s="63" t="str">
        <f t="shared" si="1"/>
        <v/>
      </c>
      <c r="AA16" s="64">
        <f>SUM(AA10:AA15)</f>
        <v>733.92599999999993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" customHeight="1" x14ac:dyDescent="0.3">
      <c r="A20" s="75" t="s">
        <v>15</v>
      </c>
      <c r="B20" s="76">
        <v>3.78</v>
      </c>
      <c r="C20" s="77">
        <v>3.6619999999999999</v>
      </c>
      <c r="D20" s="77"/>
      <c r="E20" s="77"/>
      <c r="F20" s="77">
        <v>0.38600000000000001</v>
      </c>
      <c r="G20" s="77">
        <v>0.35</v>
      </c>
      <c r="H20" s="77">
        <v>0.40300000000000002</v>
      </c>
      <c r="I20" s="77">
        <v>2.8849999999999998</v>
      </c>
      <c r="J20" s="77">
        <v>1.768</v>
      </c>
      <c r="K20" s="77">
        <v>9.2669999999999995</v>
      </c>
      <c r="L20" s="77">
        <v>1.337</v>
      </c>
      <c r="M20" s="77">
        <v>11.266999999999999</v>
      </c>
      <c r="N20" s="77">
        <v>2.11</v>
      </c>
      <c r="O20" s="77">
        <v>2.4460000000000002</v>
      </c>
      <c r="P20" s="77"/>
      <c r="Q20" s="77">
        <v>3.7229999999999999</v>
      </c>
      <c r="R20" s="77">
        <v>5.8000000000000003E-2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43.442</v>
      </c>
    </row>
    <row r="21" spans="1:27" ht="25" customHeight="1" x14ac:dyDescent="0.3">
      <c r="A21" s="75" t="s">
        <v>16</v>
      </c>
      <c r="B21" s="80"/>
      <c r="C21" s="81">
        <v>0.17</v>
      </c>
      <c r="D21" s="81"/>
      <c r="E21" s="81"/>
      <c r="F21" s="81"/>
      <c r="G21" s="81"/>
      <c r="H21" s="81"/>
      <c r="I21" s="81">
        <v>5.992</v>
      </c>
      <c r="J21" s="81">
        <v>10.041</v>
      </c>
      <c r="K21" s="81">
        <v>18.07</v>
      </c>
      <c r="L21" s="81">
        <v>14.987</v>
      </c>
      <c r="M21" s="81">
        <v>24.25</v>
      </c>
      <c r="N21" s="81">
        <v>23.274999999999999</v>
      </c>
      <c r="O21" s="81">
        <v>9.8990000000000009</v>
      </c>
      <c r="P21" s="81">
        <v>1.044</v>
      </c>
      <c r="Q21" s="81"/>
      <c r="R21" s="81">
        <v>8.9999999999999993E-3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107.73699999999999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>IF(LEN(B$2)&gt;0,SUM(B19:B24),"")</f>
        <v>3.78</v>
      </c>
      <c r="C25" s="88">
        <f t="shared" ref="C25:Z25" si="3">IF(LEN(C$2)&gt;0,SUM(C19:C24),"")</f>
        <v>3.8319999999999999</v>
      </c>
      <c r="D25" s="88">
        <f t="shared" si="3"/>
        <v>0</v>
      </c>
      <c r="E25" s="88">
        <f t="shared" si="3"/>
        <v>0</v>
      </c>
      <c r="F25" s="88">
        <f t="shared" si="3"/>
        <v>0.38600000000000001</v>
      </c>
      <c r="G25" s="88">
        <f t="shared" si="3"/>
        <v>0.35</v>
      </c>
      <c r="H25" s="88">
        <f t="shared" si="3"/>
        <v>0.40300000000000002</v>
      </c>
      <c r="I25" s="88">
        <f t="shared" si="3"/>
        <v>8.8769999999999989</v>
      </c>
      <c r="J25" s="88">
        <f t="shared" si="3"/>
        <v>11.809000000000001</v>
      </c>
      <c r="K25" s="88">
        <f t="shared" si="3"/>
        <v>27.337</v>
      </c>
      <c r="L25" s="88">
        <f t="shared" si="3"/>
        <v>16.324000000000002</v>
      </c>
      <c r="M25" s="88">
        <f t="shared" si="3"/>
        <v>35.516999999999996</v>
      </c>
      <c r="N25" s="88">
        <f t="shared" si="3"/>
        <v>25.384999999999998</v>
      </c>
      <c r="O25" s="88">
        <f t="shared" si="3"/>
        <v>12.345000000000001</v>
      </c>
      <c r="P25" s="88">
        <f t="shared" si="3"/>
        <v>1.044</v>
      </c>
      <c r="Q25" s="88">
        <f t="shared" si="3"/>
        <v>3.7229999999999999</v>
      </c>
      <c r="R25" s="88">
        <f t="shared" si="3"/>
        <v>6.7000000000000004E-2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151.179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>
        <v>14</v>
      </c>
      <c r="C29" s="77">
        <v>14.000999999999999</v>
      </c>
      <c r="D29" s="77">
        <v>19.398</v>
      </c>
      <c r="E29" s="77">
        <v>17.439</v>
      </c>
      <c r="F29" s="77">
        <v>15.352</v>
      </c>
      <c r="G29" s="77">
        <v>43.125</v>
      </c>
      <c r="H29" s="77">
        <v>60.607999999999997</v>
      </c>
      <c r="I29" s="77">
        <v>20.588999999999999</v>
      </c>
      <c r="J29" s="77">
        <v>50.939</v>
      </c>
      <c r="K29" s="77">
        <v>37.85</v>
      </c>
      <c r="L29" s="77">
        <v>49.113999999999997</v>
      </c>
      <c r="M29" s="77">
        <v>98.953000000000003</v>
      </c>
      <c r="N29" s="77">
        <v>88.52</v>
      </c>
      <c r="O29" s="77">
        <v>89.701999999999998</v>
      </c>
      <c r="P29" s="77">
        <v>10.394</v>
      </c>
      <c r="Q29" s="77">
        <v>60.463999999999999</v>
      </c>
      <c r="R29" s="77">
        <v>25.059000000000001</v>
      </c>
      <c r="S29" s="77">
        <v>21.414999999999999</v>
      </c>
      <c r="T29" s="77">
        <v>29.907</v>
      </c>
      <c r="U29" s="77">
        <v>28.617999999999999</v>
      </c>
      <c r="V29" s="77">
        <v>31.783999999999999</v>
      </c>
      <c r="W29" s="77">
        <v>26.756</v>
      </c>
      <c r="X29" s="77">
        <v>22.957000000000001</v>
      </c>
      <c r="Y29" s="77">
        <v>8.1609999999999996</v>
      </c>
      <c r="Z29" s="78"/>
      <c r="AA29" s="79">
        <f>SUM(B29:Z29)</f>
        <v>885.10499999999979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25</v>
      </c>
      <c r="B31" s="61">
        <f>IF(LEN(B$2)&gt;0,SUM(B28:B30),"")</f>
        <v>14</v>
      </c>
      <c r="C31" s="62">
        <f t="shared" ref="C31:Z31" si="4">IF(LEN(C$2)&gt;0,SUM(C28:C30),"")</f>
        <v>14.000999999999999</v>
      </c>
      <c r="D31" s="62">
        <f t="shared" si="4"/>
        <v>19.398</v>
      </c>
      <c r="E31" s="62">
        <f t="shared" si="4"/>
        <v>17.439</v>
      </c>
      <c r="F31" s="62">
        <f t="shared" si="4"/>
        <v>15.352</v>
      </c>
      <c r="G31" s="62">
        <f t="shared" si="4"/>
        <v>43.125</v>
      </c>
      <c r="H31" s="62">
        <f t="shared" si="4"/>
        <v>60.607999999999997</v>
      </c>
      <c r="I31" s="62">
        <f t="shared" si="4"/>
        <v>20.588999999999999</v>
      </c>
      <c r="J31" s="62">
        <f t="shared" si="4"/>
        <v>50.939</v>
      </c>
      <c r="K31" s="62">
        <f t="shared" si="4"/>
        <v>37.85</v>
      </c>
      <c r="L31" s="62">
        <f t="shared" si="4"/>
        <v>49.113999999999997</v>
      </c>
      <c r="M31" s="62">
        <f t="shared" si="4"/>
        <v>98.953000000000003</v>
      </c>
      <c r="N31" s="62">
        <f t="shared" si="4"/>
        <v>88.52</v>
      </c>
      <c r="O31" s="62">
        <f t="shared" si="4"/>
        <v>89.701999999999998</v>
      </c>
      <c r="P31" s="62">
        <f t="shared" si="4"/>
        <v>10.394</v>
      </c>
      <c r="Q31" s="62">
        <f t="shared" si="4"/>
        <v>60.463999999999999</v>
      </c>
      <c r="R31" s="62">
        <f t="shared" si="4"/>
        <v>25.059000000000001</v>
      </c>
      <c r="S31" s="62">
        <f t="shared" si="4"/>
        <v>21.414999999999999</v>
      </c>
      <c r="T31" s="62">
        <f t="shared" si="4"/>
        <v>29.907</v>
      </c>
      <c r="U31" s="62">
        <f t="shared" si="4"/>
        <v>28.617999999999999</v>
      </c>
      <c r="V31" s="62">
        <f t="shared" si="4"/>
        <v>31.783999999999999</v>
      </c>
      <c r="W31" s="62">
        <f t="shared" si="4"/>
        <v>26.756</v>
      </c>
      <c r="X31" s="62">
        <f t="shared" si="4"/>
        <v>22.957000000000001</v>
      </c>
      <c r="Y31" s="62">
        <f t="shared" si="4"/>
        <v>8.1609999999999996</v>
      </c>
      <c r="Z31" s="63" t="str">
        <f t="shared" si="4"/>
        <v/>
      </c>
      <c r="AA31" s="64">
        <f>SUM(AA28:AA30)</f>
        <v>885.10499999999979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</v>
      </c>
    </row>
    <row r="39" spans="1:27" ht="30" customHeight="1" thickBot="1" x14ac:dyDescent="0.3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</v>
      </c>
    </row>
    <row r="47" spans="1:27" ht="25" customHeight="1" x14ac:dyDescent="0.3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25</v>
      </c>
      <c r="B51" s="87">
        <f t="shared" ref="B51:Z51" si="10">IF(LEN(B$2)&gt;0,B16+B25+B39,"")</f>
        <v>14</v>
      </c>
      <c r="C51" s="88">
        <f t="shared" si="10"/>
        <v>14.001000000000001</v>
      </c>
      <c r="D51" s="88">
        <f t="shared" si="10"/>
        <v>19.398</v>
      </c>
      <c r="E51" s="88">
        <f t="shared" si="10"/>
        <v>17.439</v>
      </c>
      <c r="F51" s="88">
        <f t="shared" si="10"/>
        <v>15.352</v>
      </c>
      <c r="G51" s="88">
        <f t="shared" si="10"/>
        <v>43.125</v>
      </c>
      <c r="H51" s="88">
        <f t="shared" si="10"/>
        <v>60.607999999999997</v>
      </c>
      <c r="I51" s="88">
        <f t="shared" si="10"/>
        <v>20.588999999999999</v>
      </c>
      <c r="J51" s="88">
        <f t="shared" si="10"/>
        <v>50.939000000000007</v>
      </c>
      <c r="K51" s="88">
        <f t="shared" si="10"/>
        <v>37.85</v>
      </c>
      <c r="L51" s="88">
        <f t="shared" si="10"/>
        <v>49.114000000000004</v>
      </c>
      <c r="M51" s="88">
        <f t="shared" si="10"/>
        <v>98.953000000000003</v>
      </c>
      <c r="N51" s="88">
        <f t="shared" si="10"/>
        <v>88.52000000000001</v>
      </c>
      <c r="O51" s="88">
        <f t="shared" si="10"/>
        <v>89.701999999999998</v>
      </c>
      <c r="P51" s="88">
        <f t="shared" si="10"/>
        <v>12.394000000000002</v>
      </c>
      <c r="Q51" s="88">
        <f t="shared" si="10"/>
        <v>60.464000000000006</v>
      </c>
      <c r="R51" s="88">
        <f t="shared" si="10"/>
        <v>25.059000000000001</v>
      </c>
      <c r="S51" s="88">
        <f t="shared" si="10"/>
        <v>21.414999999999999</v>
      </c>
      <c r="T51" s="88">
        <f t="shared" si="10"/>
        <v>29.907</v>
      </c>
      <c r="U51" s="88">
        <f t="shared" si="10"/>
        <v>28.618000000000002</v>
      </c>
      <c r="V51" s="88">
        <f t="shared" si="10"/>
        <v>31.783999999999999</v>
      </c>
      <c r="W51" s="88">
        <f t="shared" si="10"/>
        <v>26.756</v>
      </c>
      <c r="X51" s="88">
        <f t="shared" si="10"/>
        <v>22.957000000000001</v>
      </c>
      <c r="Y51" s="88">
        <f t="shared" si="10"/>
        <v>8.1609999999999996</v>
      </c>
      <c r="Z51" s="89" t="str">
        <f t="shared" si="10"/>
        <v/>
      </c>
      <c r="AA51" s="104">
        <f>SUM(B51:Z51)</f>
        <v>887.10500000000002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796875" defaultRowHeight="14" x14ac:dyDescent="0.3"/>
  <cols>
    <col min="1" max="1" width="42.1796875" style="5" customWidth="1"/>
    <col min="2" max="23" width="10.54296875" style="5" customWidth="1"/>
    <col min="24" max="25" width="10.6328125" style="5" customWidth="1"/>
    <col min="26" max="26" width="10.54296875" style="5" hidden="1" customWidth="1"/>
    <col min="27" max="27" width="14.5429687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45368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14</v>
      </c>
      <c r="C4" s="18">
        <v>14.000999999999999</v>
      </c>
      <c r="D4" s="18">
        <v>19.398</v>
      </c>
      <c r="E4" s="18">
        <v>17.439000000000004</v>
      </c>
      <c r="F4" s="18">
        <v>15.352</v>
      </c>
      <c r="G4" s="18">
        <v>43.125000000000007</v>
      </c>
      <c r="H4" s="18">
        <v>60.607999999999997</v>
      </c>
      <c r="I4" s="18">
        <v>20.588999999999999</v>
      </c>
      <c r="J4" s="18">
        <v>50.939</v>
      </c>
      <c r="K4" s="18">
        <v>37.85</v>
      </c>
      <c r="L4" s="18">
        <v>49.1</v>
      </c>
      <c r="M4" s="18">
        <v>99</v>
      </c>
      <c r="N4" s="18">
        <v>88.554999999999993</v>
      </c>
      <c r="O4" s="18">
        <v>89.7</v>
      </c>
      <c r="P4" s="18">
        <v>12.363</v>
      </c>
      <c r="Q4" s="18">
        <v>60.5</v>
      </c>
      <c r="R4" s="18">
        <v>25.059000000000001</v>
      </c>
      <c r="S4" s="18">
        <v>21.414999999999999</v>
      </c>
      <c r="T4" s="18">
        <v>29.907</v>
      </c>
      <c r="U4" s="18">
        <v>28.617999999999999</v>
      </c>
      <c r="V4" s="18">
        <v>31.783999999999999</v>
      </c>
      <c r="W4" s="18">
        <v>26.756</v>
      </c>
      <c r="X4" s="18">
        <v>22.957000000000001</v>
      </c>
      <c r="Y4" s="18">
        <v>8.1609999999999996</v>
      </c>
      <c r="Z4" s="19"/>
      <c r="AA4" s="20">
        <f>SUM(B4:Z4)</f>
        <v>887.17599999999993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77.510000000000005</v>
      </c>
      <c r="C7" s="28">
        <v>76.58</v>
      </c>
      <c r="D7" s="28">
        <v>72.959999999999994</v>
      </c>
      <c r="E7" s="28">
        <v>73.680000000000007</v>
      </c>
      <c r="F7" s="28">
        <v>63.88</v>
      </c>
      <c r="G7" s="28">
        <v>72.11</v>
      </c>
      <c r="H7" s="28">
        <v>67.989999999999995</v>
      </c>
      <c r="I7" s="28">
        <v>53.72</v>
      </c>
      <c r="J7" s="28">
        <v>76</v>
      </c>
      <c r="K7" s="28">
        <v>46.71</v>
      </c>
      <c r="L7" s="28">
        <v>44.81</v>
      </c>
      <c r="M7" s="28">
        <v>38.630000000000003</v>
      </c>
      <c r="N7" s="28">
        <v>39.770000000000003</v>
      </c>
      <c r="O7" s="28">
        <v>32</v>
      </c>
      <c r="P7" s="28">
        <v>43.8</v>
      </c>
      <c r="Q7" s="28">
        <v>55.26</v>
      </c>
      <c r="R7" s="28">
        <v>71.77</v>
      </c>
      <c r="S7" s="28">
        <v>75.58</v>
      </c>
      <c r="T7" s="28">
        <v>85.01</v>
      </c>
      <c r="U7" s="28">
        <v>84.42</v>
      </c>
      <c r="V7" s="28">
        <v>75.5</v>
      </c>
      <c r="W7" s="28">
        <v>69.91</v>
      </c>
      <c r="X7" s="28">
        <v>70.099999999999994</v>
      </c>
      <c r="Y7" s="28">
        <v>63.91</v>
      </c>
      <c r="Z7" s="29"/>
      <c r="AA7" s="30">
        <f>IF(SUM(B7:Z7)&lt;&gt;0,AVERAGEIF(B7:Z7,"&lt;&gt;"""),"")</f>
        <v>63.817083333333336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>
        <v>18.47</v>
      </c>
      <c r="H12" s="52">
        <v>35</v>
      </c>
      <c r="I12" s="52"/>
      <c r="J12" s="52"/>
      <c r="K12" s="52"/>
      <c r="L12" s="52"/>
      <c r="M12" s="52"/>
      <c r="N12" s="52">
        <v>9.4550000000000001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62.924999999999997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14</v>
      </c>
      <c r="C14" s="57">
        <v>14.000999999999999</v>
      </c>
      <c r="D14" s="57">
        <v>14.419</v>
      </c>
      <c r="E14" s="57">
        <v>14.203000000000001</v>
      </c>
      <c r="F14" s="57">
        <v>14</v>
      </c>
      <c r="G14" s="57">
        <v>14.599</v>
      </c>
      <c r="H14" s="57">
        <v>17.300999999999998</v>
      </c>
      <c r="I14" s="57">
        <v>20.169</v>
      </c>
      <c r="J14" s="57">
        <v>47.56</v>
      </c>
      <c r="K14" s="57">
        <v>37.85</v>
      </c>
      <c r="L14" s="57"/>
      <c r="M14" s="57"/>
      <c r="N14" s="57"/>
      <c r="O14" s="57"/>
      <c r="P14" s="57">
        <v>10.353</v>
      </c>
      <c r="Q14" s="57"/>
      <c r="R14" s="57">
        <v>0.65100000000000002</v>
      </c>
      <c r="S14" s="57">
        <v>1.7490000000000001</v>
      </c>
      <c r="T14" s="57">
        <v>1.4929999999999999</v>
      </c>
      <c r="U14" s="57">
        <v>3.516</v>
      </c>
      <c r="V14" s="57">
        <v>5.9619999999999997</v>
      </c>
      <c r="W14" s="57">
        <v>1.0189999999999999</v>
      </c>
      <c r="X14" s="57">
        <v>0.503</v>
      </c>
      <c r="Y14" s="57">
        <v>0.5</v>
      </c>
      <c r="Z14" s="58"/>
      <c r="AA14" s="59">
        <f t="shared" si="0"/>
        <v>233.84799999999998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14.000999999999999</v>
      </c>
      <c r="D16" s="62">
        <f t="shared" si="1"/>
        <v>14.419</v>
      </c>
      <c r="E16" s="62">
        <f t="shared" si="1"/>
        <v>14.203000000000001</v>
      </c>
      <c r="F16" s="62">
        <f t="shared" si="1"/>
        <v>14</v>
      </c>
      <c r="G16" s="62">
        <f t="shared" si="1"/>
        <v>33.069000000000003</v>
      </c>
      <c r="H16" s="62">
        <f t="shared" si="1"/>
        <v>52.301000000000002</v>
      </c>
      <c r="I16" s="62">
        <f t="shared" si="1"/>
        <v>20.169</v>
      </c>
      <c r="J16" s="62">
        <f t="shared" si="1"/>
        <v>47.56</v>
      </c>
      <c r="K16" s="62">
        <f t="shared" si="1"/>
        <v>37.85</v>
      </c>
      <c r="L16" s="62">
        <f t="shared" si="1"/>
        <v>0</v>
      </c>
      <c r="M16" s="62">
        <f t="shared" si="1"/>
        <v>0</v>
      </c>
      <c r="N16" s="62">
        <f t="shared" si="1"/>
        <v>9.4550000000000001</v>
      </c>
      <c r="O16" s="62">
        <f t="shared" si="1"/>
        <v>0</v>
      </c>
      <c r="P16" s="62">
        <f t="shared" si="1"/>
        <v>10.353</v>
      </c>
      <c r="Q16" s="62">
        <f t="shared" si="1"/>
        <v>0</v>
      </c>
      <c r="R16" s="62">
        <f t="shared" si="1"/>
        <v>0.65100000000000002</v>
      </c>
      <c r="S16" s="62">
        <f t="shared" si="1"/>
        <v>1.7490000000000001</v>
      </c>
      <c r="T16" s="62">
        <f t="shared" si="1"/>
        <v>1.4929999999999999</v>
      </c>
      <c r="U16" s="62">
        <f t="shared" si="1"/>
        <v>3.516</v>
      </c>
      <c r="V16" s="62">
        <f t="shared" si="1"/>
        <v>5.9619999999999997</v>
      </c>
      <c r="W16" s="62">
        <f t="shared" si="1"/>
        <v>1.0189999999999999</v>
      </c>
      <c r="X16" s="62">
        <f t="shared" si="1"/>
        <v>0.503</v>
      </c>
      <c r="Y16" s="62">
        <f t="shared" si="1"/>
        <v>0.5</v>
      </c>
      <c r="Z16" s="63" t="str">
        <f t="shared" si="1"/>
        <v/>
      </c>
      <c r="AA16" s="64">
        <f>SUM(AA10:AA15)</f>
        <v>296.77299999999997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" customHeight="1" x14ac:dyDescent="0.3">
      <c r="A20" s="75" t="s">
        <v>15</v>
      </c>
      <c r="B20" s="76"/>
      <c r="C20" s="77"/>
      <c r="D20" s="77">
        <v>1.3</v>
      </c>
      <c r="E20" s="77">
        <v>0.40400000000000003</v>
      </c>
      <c r="F20" s="77"/>
      <c r="G20" s="77">
        <v>2.3620000000000001</v>
      </c>
      <c r="H20" s="77">
        <v>2.0099999999999998</v>
      </c>
      <c r="I20" s="77">
        <v>0.42</v>
      </c>
      <c r="J20" s="77"/>
      <c r="K20" s="77"/>
      <c r="L20" s="77"/>
      <c r="M20" s="77"/>
      <c r="N20" s="77"/>
      <c r="O20" s="77"/>
      <c r="P20" s="77">
        <v>1.68</v>
      </c>
      <c r="Q20" s="77"/>
      <c r="R20" s="77"/>
      <c r="S20" s="77">
        <v>1.712</v>
      </c>
      <c r="T20" s="77">
        <v>4.0209999999999999</v>
      </c>
      <c r="U20" s="77">
        <v>2.702</v>
      </c>
      <c r="V20" s="77">
        <v>2.2530000000000001</v>
      </c>
      <c r="W20" s="77">
        <v>2.0750000000000002</v>
      </c>
      <c r="X20" s="77">
        <v>2.66</v>
      </c>
      <c r="Y20" s="77">
        <v>1.526</v>
      </c>
      <c r="Z20" s="78"/>
      <c r="AA20" s="79">
        <f t="shared" si="2"/>
        <v>25.124999999999996</v>
      </c>
    </row>
    <row r="21" spans="1:27" ht="25" customHeight="1" x14ac:dyDescent="0.3">
      <c r="A21" s="75" t="s">
        <v>16</v>
      </c>
      <c r="B21" s="80"/>
      <c r="C21" s="81"/>
      <c r="D21" s="81">
        <v>3.6789999999999998</v>
      </c>
      <c r="E21" s="81">
        <v>2.8319999999999999</v>
      </c>
      <c r="F21" s="81">
        <v>1.3520000000000001</v>
      </c>
      <c r="G21" s="81">
        <v>7.694</v>
      </c>
      <c r="H21" s="81">
        <v>6.2969999999999997</v>
      </c>
      <c r="I21" s="81"/>
      <c r="J21" s="81">
        <v>3.379</v>
      </c>
      <c r="K21" s="81"/>
      <c r="L21" s="81"/>
      <c r="M21" s="81"/>
      <c r="N21" s="81"/>
      <c r="O21" s="81"/>
      <c r="P21" s="81">
        <v>0.33</v>
      </c>
      <c r="Q21" s="81"/>
      <c r="R21" s="81">
        <v>16.408000000000001</v>
      </c>
      <c r="S21" s="81">
        <v>17.954000000000001</v>
      </c>
      <c r="T21" s="81">
        <v>24.393000000000001</v>
      </c>
      <c r="U21" s="81">
        <v>22.4</v>
      </c>
      <c r="V21" s="81">
        <v>23.568999999999999</v>
      </c>
      <c r="W21" s="81">
        <v>23.661999999999999</v>
      </c>
      <c r="X21" s="81">
        <v>19.794</v>
      </c>
      <c r="Y21" s="81">
        <v>6.1349999999999998</v>
      </c>
      <c r="Z21" s="78"/>
      <c r="AA21" s="79">
        <f t="shared" si="2"/>
        <v>179.87800000000001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4.9790000000000001</v>
      </c>
      <c r="E25" s="88">
        <f t="shared" si="3"/>
        <v>3.2359999999999998</v>
      </c>
      <c r="F25" s="88">
        <f t="shared" si="3"/>
        <v>1.3520000000000001</v>
      </c>
      <c r="G25" s="88">
        <f t="shared" si="3"/>
        <v>10.056000000000001</v>
      </c>
      <c r="H25" s="88">
        <f t="shared" si="3"/>
        <v>8.3069999999999986</v>
      </c>
      <c r="I25" s="88">
        <f t="shared" si="3"/>
        <v>0.42</v>
      </c>
      <c r="J25" s="88">
        <f t="shared" si="3"/>
        <v>3.379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2.0099999999999998</v>
      </c>
      <c r="Q25" s="88">
        <f t="shared" si="3"/>
        <v>0</v>
      </c>
      <c r="R25" s="88">
        <f t="shared" si="3"/>
        <v>16.408000000000001</v>
      </c>
      <c r="S25" s="88">
        <f t="shared" si="3"/>
        <v>19.666</v>
      </c>
      <c r="T25" s="88">
        <f t="shared" si="3"/>
        <v>28.414000000000001</v>
      </c>
      <c r="U25" s="88">
        <f t="shared" si="3"/>
        <v>25.101999999999997</v>
      </c>
      <c r="V25" s="88">
        <f t="shared" si="3"/>
        <v>25.821999999999999</v>
      </c>
      <c r="W25" s="88">
        <f t="shared" si="3"/>
        <v>25.736999999999998</v>
      </c>
      <c r="X25" s="88">
        <f t="shared" si="3"/>
        <v>22.454000000000001</v>
      </c>
      <c r="Y25" s="88">
        <f t="shared" si="3"/>
        <v>7.6609999999999996</v>
      </c>
      <c r="Z25" s="89">
        <f t="shared" si="3"/>
        <v>0</v>
      </c>
      <c r="AA25" s="90">
        <f t="shared" si="3"/>
        <v>205.00300000000001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>
        <v>14</v>
      </c>
      <c r="C29" s="77">
        <v>14.000999999999999</v>
      </c>
      <c r="D29" s="77">
        <v>19.398</v>
      </c>
      <c r="E29" s="77">
        <v>17.439</v>
      </c>
      <c r="F29" s="77">
        <v>15.352</v>
      </c>
      <c r="G29" s="77">
        <v>43.125</v>
      </c>
      <c r="H29" s="77">
        <v>60.607999999999997</v>
      </c>
      <c r="I29" s="77">
        <v>20.588999999999999</v>
      </c>
      <c r="J29" s="77">
        <v>50.939</v>
      </c>
      <c r="K29" s="77">
        <v>37.85</v>
      </c>
      <c r="L29" s="77"/>
      <c r="M29" s="77"/>
      <c r="N29" s="77">
        <v>9.4550000000000001</v>
      </c>
      <c r="O29" s="77"/>
      <c r="P29" s="77">
        <v>12.363</v>
      </c>
      <c r="Q29" s="77"/>
      <c r="R29" s="77">
        <v>17.059000000000001</v>
      </c>
      <c r="S29" s="77">
        <v>21.414999999999999</v>
      </c>
      <c r="T29" s="77">
        <v>29.907</v>
      </c>
      <c r="U29" s="77">
        <v>28.617999999999999</v>
      </c>
      <c r="V29" s="77">
        <v>31.783999999999999</v>
      </c>
      <c r="W29" s="77">
        <v>26.756</v>
      </c>
      <c r="X29" s="77">
        <v>22.957000000000001</v>
      </c>
      <c r="Y29" s="77">
        <v>8.1609999999999996</v>
      </c>
      <c r="Z29" s="78"/>
      <c r="AA29" s="79">
        <f>SUM(B29:Z29)</f>
        <v>501.77600000000001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38</v>
      </c>
      <c r="B31" s="61">
        <f t="shared" ref="B31:AA31" si="4">SUM(B28:B30)</f>
        <v>14</v>
      </c>
      <c r="C31" s="62">
        <f t="shared" si="4"/>
        <v>14.000999999999999</v>
      </c>
      <c r="D31" s="62">
        <f t="shared" si="4"/>
        <v>19.398</v>
      </c>
      <c r="E31" s="62">
        <f t="shared" si="4"/>
        <v>17.439</v>
      </c>
      <c r="F31" s="62">
        <f t="shared" si="4"/>
        <v>15.352</v>
      </c>
      <c r="G31" s="62">
        <f t="shared" si="4"/>
        <v>43.125</v>
      </c>
      <c r="H31" s="62">
        <f t="shared" si="4"/>
        <v>60.607999999999997</v>
      </c>
      <c r="I31" s="62">
        <f t="shared" si="4"/>
        <v>20.588999999999999</v>
      </c>
      <c r="J31" s="62">
        <f t="shared" si="4"/>
        <v>50.939</v>
      </c>
      <c r="K31" s="62">
        <f t="shared" si="4"/>
        <v>37.85</v>
      </c>
      <c r="L31" s="62">
        <f t="shared" si="4"/>
        <v>0</v>
      </c>
      <c r="M31" s="62">
        <f t="shared" si="4"/>
        <v>0</v>
      </c>
      <c r="N31" s="62">
        <f t="shared" si="4"/>
        <v>9.4550000000000001</v>
      </c>
      <c r="O31" s="62">
        <f t="shared" si="4"/>
        <v>0</v>
      </c>
      <c r="P31" s="62">
        <f t="shared" si="4"/>
        <v>12.363</v>
      </c>
      <c r="Q31" s="62">
        <f t="shared" si="4"/>
        <v>0</v>
      </c>
      <c r="R31" s="62">
        <f t="shared" si="4"/>
        <v>17.059000000000001</v>
      </c>
      <c r="S31" s="62">
        <f t="shared" si="4"/>
        <v>21.414999999999999</v>
      </c>
      <c r="T31" s="62">
        <f t="shared" si="4"/>
        <v>29.907</v>
      </c>
      <c r="U31" s="62">
        <f t="shared" si="4"/>
        <v>28.617999999999999</v>
      </c>
      <c r="V31" s="62">
        <f t="shared" si="4"/>
        <v>31.783999999999999</v>
      </c>
      <c r="W31" s="62">
        <f t="shared" si="4"/>
        <v>26.756</v>
      </c>
      <c r="X31" s="62">
        <f t="shared" si="4"/>
        <v>22.957000000000001</v>
      </c>
      <c r="Y31" s="62">
        <f t="shared" si="4"/>
        <v>8.1609999999999996</v>
      </c>
      <c r="Z31" s="63">
        <f t="shared" si="4"/>
        <v>0</v>
      </c>
      <c r="AA31" s="64">
        <f t="shared" si="4"/>
        <v>501.77600000000001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49.1</v>
      </c>
      <c r="M38" s="99">
        <v>99</v>
      </c>
      <c r="N38" s="99">
        <v>79.099999999999994</v>
      </c>
      <c r="O38" s="99">
        <v>89.7</v>
      </c>
      <c r="P38" s="99"/>
      <c r="Q38" s="99">
        <v>60.5</v>
      </c>
      <c r="R38" s="99">
        <v>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385.4</v>
      </c>
    </row>
    <row r="39" spans="1:27" ht="30" customHeight="1" thickBot="1" x14ac:dyDescent="0.3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49.1</v>
      </c>
      <c r="M39" s="88">
        <f t="shared" si="6"/>
        <v>99</v>
      </c>
      <c r="N39" s="88">
        <f t="shared" si="6"/>
        <v>79.099999999999994</v>
      </c>
      <c r="O39" s="88">
        <f t="shared" si="6"/>
        <v>89.7</v>
      </c>
      <c r="P39" s="88">
        <f t="shared" si="6"/>
        <v>0</v>
      </c>
      <c r="Q39" s="88">
        <f t="shared" si="6"/>
        <v>60.5</v>
      </c>
      <c r="R39" s="88">
        <f t="shared" si="6"/>
        <v>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385.4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49.1</v>
      </c>
      <c r="M46" s="99">
        <v>99</v>
      </c>
      <c r="N46" s="99">
        <v>79.099999999999994</v>
      </c>
      <c r="O46" s="99">
        <v>89.7</v>
      </c>
      <c r="P46" s="99"/>
      <c r="Q46" s="99">
        <v>60.5</v>
      </c>
      <c r="R46" s="99">
        <v>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385.4</v>
      </c>
    </row>
    <row r="47" spans="1:27" ht="25" customHeight="1" x14ac:dyDescent="0.3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49.1</v>
      </c>
      <c r="M48" s="88">
        <f t="shared" si="8"/>
        <v>99</v>
      </c>
      <c r="N48" s="88">
        <f t="shared" si="8"/>
        <v>79.099999999999994</v>
      </c>
      <c r="O48" s="88">
        <f t="shared" si="8"/>
        <v>89.7</v>
      </c>
      <c r="P48" s="88">
        <f t="shared" si="8"/>
        <v>0</v>
      </c>
      <c r="Q48" s="88">
        <f t="shared" si="8"/>
        <v>60.5</v>
      </c>
      <c r="R48" s="88">
        <f t="shared" si="8"/>
        <v>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385.4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38</v>
      </c>
      <c r="B51" s="87">
        <f t="shared" ref="B51:Z51" si="10">SUM(B10:B15)+B25+B39</f>
        <v>14</v>
      </c>
      <c r="C51" s="88">
        <f t="shared" si="10"/>
        <v>14.000999999999999</v>
      </c>
      <c r="D51" s="88">
        <f t="shared" si="10"/>
        <v>19.398</v>
      </c>
      <c r="E51" s="88">
        <f t="shared" si="10"/>
        <v>17.439</v>
      </c>
      <c r="F51" s="88">
        <f t="shared" si="10"/>
        <v>15.352</v>
      </c>
      <c r="G51" s="88">
        <f t="shared" si="10"/>
        <v>43.125</v>
      </c>
      <c r="H51" s="88">
        <f t="shared" si="10"/>
        <v>60.608000000000004</v>
      </c>
      <c r="I51" s="88">
        <f t="shared" si="10"/>
        <v>20.589000000000002</v>
      </c>
      <c r="J51" s="88">
        <f t="shared" si="10"/>
        <v>50.939</v>
      </c>
      <c r="K51" s="88">
        <f t="shared" si="10"/>
        <v>37.85</v>
      </c>
      <c r="L51" s="88">
        <f t="shared" si="10"/>
        <v>49.1</v>
      </c>
      <c r="M51" s="88">
        <f t="shared" si="10"/>
        <v>99</v>
      </c>
      <c r="N51" s="88">
        <f t="shared" si="10"/>
        <v>88.554999999999993</v>
      </c>
      <c r="O51" s="88">
        <f t="shared" si="10"/>
        <v>89.7</v>
      </c>
      <c r="P51" s="88">
        <f t="shared" si="10"/>
        <v>12.363</v>
      </c>
      <c r="Q51" s="88">
        <f t="shared" si="10"/>
        <v>60.5</v>
      </c>
      <c r="R51" s="88">
        <f t="shared" si="10"/>
        <v>25.059000000000001</v>
      </c>
      <c r="S51" s="88">
        <f t="shared" si="10"/>
        <v>21.414999999999999</v>
      </c>
      <c r="T51" s="88">
        <f t="shared" si="10"/>
        <v>29.907</v>
      </c>
      <c r="U51" s="88">
        <f t="shared" si="10"/>
        <v>28.617999999999995</v>
      </c>
      <c r="V51" s="88">
        <f t="shared" si="10"/>
        <v>31.783999999999999</v>
      </c>
      <c r="W51" s="88">
        <f t="shared" si="10"/>
        <v>26.755999999999997</v>
      </c>
      <c r="X51" s="88">
        <f t="shared" si="10"/>
        <v>22.957000000000001</v>
      </c>
      <c r="Y51" s="88">
        <f t="shared" si="10"/>
        <v>8.1609999999999996</v>
      </c>
      <c r="Z51" s="89">
        <f t="shared" si="10"/>
        <v>0</v>
      </c>
      <c r="AA51" s="104">
        <f>SUM(B51:Z51)</f>
        <v>887.17599999999993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796875" defaultRowHeight="14" x14ac:dyDescent="0.3"/>
  <cols>
    <col min="1" max="1" width="42.1796875" style="5" customWidth="1"/>
    <col min="2" max="23" width="10.54296875" style="5" customWidth="1"/>
    <col min="24" max="25" width="10.6328125" style="5" customWidth="1"/>
    <col min="26" max="26" width="10.54296875" style="5" hidden="1" customWidth="1"/>
    <col min="27" max="27" width="14.5429687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45368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49.1</v>
      </c>
      <c r="M4" s="18">
        <v>99</v>
      </c>
      <c r="N4" s="18">
        <v>79.099999999999994</v>
      </c>
      <c r="O4" s="18">
        <v>89.7</v>
      </c>
      <c r="P4" s="18">
        <v>-2</v>
      </c>
      <c r="Q4" s="18">
        <v>60.5</v>
      </c>
      <c r="R4" s="18">
        <v>8</v>
      </c>
      <c r="S4" s="18"/>
      <c r="T4" s="18"/>
      <c r="U4" s="18"/>
      <c r="V4" s="18"/>
      <c r="W4" s="18"/>
      <c r="X4" s="18"/>
      <c r="Y4" s="18"/>
      <c r="Z4" s="19"/>
      <c r="AA4" s="111">
        <f>SUM(B4:Z4)</f>
        <v>383.4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77.510000000000005</v>
      </c>
      <c r="C7" s="117">
        <v>76.58</v>
      </c>
      <c r="D7" s="117">
        <v>72.959999999999994</v>
      </c>
      <c r="E7" s="117">
        <v>73.680000000000007</v>
      </c>
      <c r="F7" s="117">
        <v>63.88</v>
      </c>
      <c r="G7" s="117">
        <v>72.11</v>
      </c>
      <c r="H7" s="117">
        <v>67.989999999999995</v>
      </c>
      <c r="I7" s="117">
        <v>53.72</v>
      </c>
      <c r="J7" s="117">
        <v>76</v>
      </c>
      <c r="K7" s="117">
        <v>46.71</v>
      </c>
      <c r="L7" s="117">
        <v>44.81</v>
      </c>
      <c r="M7" s="117">
        <v>38.630000000000003</v>
      </c>
      <c r="N7" s="117">
        <v>39.770000000000003</v>
      </c>
      <c r="O7" s="117">
        <v>32</v>
      </c>
      <c r="P7" s="117">
        <v>43.8</v>
      </c>
      <c r="Q7" s="117">
        <v>55.26</v>
      </c>
      <c r="R7" s="117">
        <v>71.77</v>
      </c>
      <c r="S7" s="117">
        <v>75.58</v>
      </c>
      <c r="T7" s="117">
        <v>85.01</v>
      </c>
      <c r="U7" s="117">
        <v>84.42</v>
      </c>
      <c r="V7" s="117">
        <v>75.5</v>
      </c>
      <c r="W7" s="117">
        <v>69.91</v>
      </c>
      <c r="X7" s="117">
        <v>70.099999999999994</v>
      </c>
      <c r="Y7" s="117">
        <v>63.91</v>
      </c>
      <c r="Z7" s="118"/>
      <c r="AA7" s="119">
        <f>IF(SUM(B7:Z7)&lt;&gt;0,AVERAGEIF(B7:Z7,"&lt;&gt;"""),"")</f>
        <v>63.817083333333336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2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</v>
      </c>
    </row>
    <row r="16" spans="1:27" ht="30" customHeight="1" thickBot="1" x14ac:dyDescent="0.3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49.1</v>
      </c>
      <c r="M23" s="133">
        <v>99</v>
      </c>
      <c r="N23" s="133">
        <v>79.099999999999994</v>
      </c>
      <c r="O23" s="133">
        <v>89.7</v>
      </c>
      <c r="P23" s="133"/>
      <c r="Q23" s="133">
        <v>60.5</v>
      </c>
      <c r="R23" s="133">
        <v>8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385.4</v>
      </c>
    </row>
    <row r="24" spans="1:27" ht="30" customHeight="1" thickBot="1" x14ac:dyDescent="0.3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49.1</v>
      </c>
      <c r="M24" s="135">
        <f t="shared" si="3"/>
        <v>99</v>
      </c>
      <c r="N24" s="135">
        <f t="shared" si="3"/>
        <v>79.099999999999994</v>
      </c>
      <c r="O24" s="135">
        <f t="shared" si="3"/>
        <v>89.7</v>
      </c>
      <c r="P24" s="135">
        <f t="shared" si="3"/>
        <v>0</v>
      </c>
      <c r="Q24" s="135">
        <f t="shared" si="3"/>
        <v>60.5</v>
      </c>
      <c r="R24" s="135">
        <f t="shared" si="3"/>
        <v>8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385.4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2024-03-16T21:19:57Z</dcterms:created>
  <dcterms:modified xsi:type="dcterms:W3CDTF">2024-03-16T21:19:58Z</dcterms:modified>
</cp:coreProperties>
</file>