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<sst xmlns="http://schemas.openxmlformats.org/spreadsheetml/2006/main" count="117" uniqueCount="53">
  <si>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15/03/2024 23:21:00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</si>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</sst>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630-4714-9A1F-96875F9D56B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630-4714-9A1F-96875F9D56BE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33.392000000000003</c:v>
                </c:pt>
                <c:pt idx="1">
                  <c:v>47.805</c:v>
                </c:pt>
                <c:pt idx="2">
                  <c:v>50.871000000000002</c:v>
                </c:pt>
                <c:pt idx="3">
                  <c:v>32.286000000000001</c:v>
                </c:pt>
                <c:pt idx="4">
                  <c:v>29.800999999999998</c:v>
                </c:pt>
                <c:pt idx="5">
                  <c:v>20</c:v>
                </c:pt>
                <c:pt idx="16">
                  <c:v>17.466000000000001</c:v>
                </c:pt>
                <c:pt idx="20">
                  <c:v>20</c:v>
                </c:pt>
                <c:pt idx="22">
                  <c:v>7.1349999999999998</c:v>
                </c:pt>
                <c:pt idx="23">
                  <c:v>7.008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630-4714-9A1F-96875F9D56BE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9.1999999999999993</c:v>
                </c:pt>
                <c:pt idx="6">
                  <c:v>14.1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34.5</c:v>
                </c:pt>
                <c:pt idx="13">
                  <c:v>0</c:v>
                </c:pt>
                <c:pt idx="14">
                  <c:v>0</c:v>
                </c:pt>
                <c:pt idx="15">
                  <c:v>21.5</c:v>
                </c:pt>
                <c:pt idx="16">
                  <c:v>0</c:v>
                </c:pt>
                <c:pt idx="17">
                  <c:v>0.4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630-4714-9A1F-96875F9D56BE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3">
                  <c:v>6.0000000000000001E-3</c:v>
                </c:pt>
                <c:pt idx="4">
                  <c:v>1.9E-2</c:v>
                </c:pt>
                <c:pt idx="5">
                  <c:v>0.26300000000000001</c:v>
                </c:pt>
                <c:pt idx="6">
                  <c:v>4.2640000000000002</c:v>
                </c:pt>
                <c:pt idx="7">
                  <c:v>10.423999999999999</c:v>
                </c:pt>
                <c:pt idx="8">
                  <c:v>25.152000000000001</c:v>
                </c:pt>
                <c:pt idx="9">
                  <c:v>18.815999999999999</c:v>
                </c:pt>
                <c:pt idx="10">
                  <c:v>12.396000000000001</c:v>
                </c:pt>
                <c:pt idx="11">
                  <c:v>13.468</c:v>
                </c:pt>
                <c:pt idx="12">
                  <c:v>16.536999999999999</c:v>
                </c:pt>
                <c:pt idx="13">
                  <c:v>28.648</c:v>
                </c:pt>
                <c:pt idx="14">
                  <c:v>17.984000000000002</c:v>
                </c:pt>
                <c:pt idx="15">
                  <c:v>1.256</c:v>
                </c:pt>
                <c:pt idx="16">
                  <c:v>3.496</c:v>
                </c:pt>
                <c:pt idx="17">
                  <c:v>0.78700000000000003</c:v>
                </c:pt>
                <c:pt idx="18">
                  <c:v>4.6100000000000003</c:v>
                </c:pt>
                <c:pt idx="19">
                  <c:v>0.65800000000000003</c:v>
                </c:pt>
                <c:pt idx="20">
                  <c:v>0.79999999999999993</c:v>
                </c:pt>
                <c:pt idx="21">
                  <c:v>0.79800000000000004</c:v>
                </c:pt>
                <c:pt idx="22">
                  <c:v>0.65</c:v>
                </c:pt>
                <c:pt idx="23">
                  <c:v>2.9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630-4714-9A1F-96875F9D56BE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630-4714-9A1F-96875F9D56BE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630-4714-9A1F-96875F9D56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33.391999999999996</c:v>
                </c:pt>
                <c:pt idx="1">
                  <c:v>47.805000000000007</c:v>
                </c:pt>
                <c:pt idx="2">
                  <c:v>50.870999999999995</c:v>
                </c:pt>
                <c:pt idx="3">
                  <c:v>32.292000000000002</c:v>
                </c:pt>
                <c:pt idx="4">
                  <c:v>29.820000000000004</c:v>
                </c:pt>
                <c:pt idx="5">
                  <c:v>29.479999999999997</c:v>
                </c:pt>
                <c:pt idx="6">
                  <c:v>20.298999999999999</c:v>
                </c:pt>
                <c:pt idx="7">
                  <c:v>19.023</c:v>
                </c:pt>
                <c:pt idx="8">
                  <c:v>38.036999999999999</c:v>
                </c:pt>
                <c:pt idx="9">
                  <c:v>36.542000000000002</c:v>
                </c:pt>
                <c:pt idx="10">
                  <c:v>20.335999999999999</c:v>
                </c:pt>
                <c:pt idx="11">
                  <c:v>17.605</c:v>
                </c:pt>
                <c:pt idx="12">
                  <c:v>50.989000000000004</c:v>
                </c:pt>
                <c:pt idx="13">
                  <c:v>28.669999999999998</c:v>
                </c:pt>
                <c:pt idx="14">
                  <c:v>17.948</c:v>
                </c:pt>
                <c:pt idx="15">
                  <c:v>22.745000000000001</c:v>
                </c:pt>
                <c:pt idx="16">
                  <c:v>23.539000000000001</c:v>
                </c:pt>
                <c:pt idx="17">
                  <c:v>1.972</c:v>
                </c:pt>
                <c:pt idx="18">
                  <c:v>4.593</c:v>
                </c:pt>
                <c:pt idx="19">
                  <c:v>1.325</c:v>
                </c:pt>
                <c:pt idx="20">
                  <c:v>20.8</c:v>
                </c:pt>
                <c:pt idx="21">
                  <c:v>1.3359999999999999</c:v>
                </c:pt>
                <c:pt idx="22">
                  <c:v>7.7849999999999993</c:v>
                </c:pt>
                <c:pt idx="23">
                  <c:v>9.9080000000000013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630-4714-9A1F-96875F9D56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77.510000000000005</c:v>
                </c:pt>
                <c:pt idx="1">
                  <c:v>72.61</c:v>
                </c:pt>
                <c:pt idx="2">
                  <c:v>69.5</c:v>
                </c:pt>
                <c:pt idx="3">
                  <c:v>68.819999999999993</c:v>
                </c:pt>
                <c:pt idx="4">
                  <c:v>68.819999999999993</c:v>
                </c:pt>
                <c:pt idx="5">
                  <c:v>82.84</c:v>
                </c:pt>
                <c:pt idx="6">
                  <c:v>95.43</c:v>
                </c:pt>
                <c:pt idx="7">
                  <c:v>60.49</c:v>
                </c:pt>
                <c:pt idx="8">
                  <c:v>55.73</c:v>
                </c:pt>
                <c:pt idx="9">
                  <c:v>47.51</c:v>
                </c:pt>
                <c:pt idx="10">
                  <c:v>45.14</c:v>
                </c:pt>
                <c:pt idx="11">
                  <c:v>43.09</c:v>
                </c:pt>
                <c:pt idx="12">
                  <c:v>38.24</c:v>
                </c:pt>
                <c:pt idx="13">
                  <c:v>37.65</c:v>
                </c:pt>
                <c:pt idx="14">
                  <c:v>40</c:v>
                </c:pt>
                <c:pt idx="15">
                  <c:v>47.5</c:v>
                </c:pt>
                <c:pt idx="16">
                  <c:v>84.97</c:v>
                </c:pt>
                <c:pt idx="17">
                  <c:v>104.9</c:v>
                </c:pt>
                <c:pt idx="18">
                  <c:v>136</c:v>
                </c:pt>
                <c:pt idx="19">
                  <c:v>123.65</c:v>
                </c:pt>
                <c:pt idx="20">
                  <c:v>82.95</c:v>
                </c:pt>
                <c:pt idx="21">
                  <c:v>77.17</c:v>
                </c:pt>
                <c:pt idx="22">
                  <c:v>74.02</c:v>
                </c:pt>
                <c:pt idx="23">
                  <c:v>73.94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630-4714-9A1F-96875F9D56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45367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33.392000000000003</v>
      </c>
      <c r="C4" s="18">
        <v>47.805</v>
      </c>
      <c r="D4" s="18">
        <v>50.871000000000002</v>
      </c>
      <c r="E4" s="18">
        <v>32.292000000000002</v>
      </c>
      <c r="F4" s="18">
        <v>29.819999999999997</v>
      </c>
      <c r="G4" s="18">
        <v>29.463000000000001</v>
      </c>
      <c r="H4" s="18">
        <v>20.286999999999999</v>
      </c>
      <c r="I4" s="18">
        <v>19.023</v>
      </c>
      <c r="J4" s="18">
        <v>38.037000000000006</v>
      </c>
      <c r="K4" s="18">
        <v>36.542000000000002</v>
      </c>
      <c r="L4" s="18">
        <v>20.335999999999995</v>
      </c>
      <c r="M4" s="18">
        <v>17.605</v>
      </c>
      <c r="N4" s="18">
        <v>51.036999999999999</v>
      </c>
      <c r="O4" s="18">
        <v>28.648</v>
      </c>
      <c r="P4" s="18">
        <v>17.984000000000002</v>
      </c>
      <c r="Q4" s="18">
        <v>22.756</v>
      </c>
      <c r="R4" s="18">
        <v>23.513000000000002</v>
      </c>
      <c r="S4" s="18">
        <v>1.9769999999999999</v>
      </c>
      <c r="T4" s="18">
        <v>4.6100000000000003</v>
      </c>
      <c r="U4" s="18">
        <v>1.3250000000000002</v>
      </c>
      <c r="V4" s="18">
        <v>20.8</v>
      </c>
      <c r="W4" s="18">
        <v>1.3360000000000001</v>
      </c>
      <c r="X4" s="18">
        <v>7.7850000000000001</v>
      </c>
      <c r="Y4" s="18">
        <v>9.9079999999999995</v>
      </c>
      <c r="Z4" s="19"/>
      <c r="AA4" s="20">
        <f>SUM(B4:Z4)</f>
        <v>567.15200000000004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77.510000000000005</v>
      </c>
      <c r="C7" s="28">
        <v>72.61</v>
      </c>
      <c r="D7" s="28">
        <v>69.5</v>
      </c>
      <c r="E7" s="28">
        <v>68.819999999999993</v>
      </c>
      <c r="F7" s="28">
        <v>68.819999999999993</v>
      </c>
      <c r="G7" s="28">
        <v>82.84</v>
      </c>
      <c r="H7" s="28">
        <v>95.43</v>
      </c>
      <c r="I7" s="28">
        <v>60.49</v>
      </c>
      <c r="J7" s="28">
        <v>55.73</v>
      </c>
      <c r="K7" s="28">
        <v>47.51</v>
      </c>
      <c r="L7" s="28">
        <v>45.14</v>
      </c>
      <c r="M7" s="28">
        <v>43.09</v>
      </c>
      <c r="N7" s="28">
        <v>38.24</v>
      </c>
      <c r="O7" s="28">
        <v>37.65</v>
      </c>
      <c r="P7" s="28">
        <v>40</v>
      </c>
      <c r="Q7" s="28">
        <v>47.5</v>
      </c>
      <c r="R7" s="28">
        <v>84.97</v>
      </c>
      <c r="S7" s="28">
        <v>104.9</v>
      </c>
      <c r="T7" s="28">
        <v>136</v>
      </c>
      <c r="U7" s="28">
        <v>123.65</v>
      </c>
      <c r="V7" s="28">
        <v>82.95</v>
      </c>
      <c r="W7" s="28">
        <v>77.17</v>
      </c>
      <c r="X7" s="28">
        <v>74.02</v>
      </c>
      <c r="Y7" s="28">
        <v>73.94</v>
      </c>
      <c r="Z7" s="29"/>
      <c r="AA7" s="30">
        <f>IF(SUM(B7:Z7)&lt;&gt;0,AVERAGEIF(B7:Z7,"&lt;&gt;"""),"")</f>
        <v>71.186666666666682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33.392000000000003</v>
      </c>
      <c r="C12" s="52">
        <v>47.805</v>
      </c>
      <c r="D12" s="52">
        <v>50.871000000000002</v>
      </c>
      <c r="E12" s="52">
        <v>32.286000000000001</v>
      </c>
      <c r="F12" s="52">
        <v>29.800999999999998</v>
      </c>
      <c r="G12" s="52">
        <v>20</v>
      </c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17.466000000000001</v>
      </c>
      <c r="S12" s="52"/>
      <c r="T12" s="52"/>
      <c r="U12" s="52"/>
      <c r="V12" s="52">
        <v>20</v>
      </c>
      <c r="W12" s="52"/>
      <c r="X12" s="52">
        <v>7.1349999999999998</v>
      </c>
      <c r="Y12" s="52">
        <v>7.008</v>
      </c>
      <c r="Z12" s="53"/>
      <c r="AA12" s="54">
        <f t="shared" si="0"/>
        <v>265.76400000000001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>
        <v>6.0000000000000001E-3</v>
      </c>
      <c r="F14" s="57">
        <v>1.9E-2</v>
      </c>
      <c r="G14" s="57">
        <v>0.26300000000000001</v>
      </c>
      <c r="H14" s="57">
        <v>4.2640000000000002</v>
      </c>
      <c r="I14" s="57">
        <v>10.423999999999999</v>
      </c>
      <c r="J14" s="57">
        <v>25.152000000000001</v>
      </c>
      <c r="K14" s="57">
        <v>18.815999999999999</v>
      </c>
      <c r="L14" s="57">
        <v>12.396000000000001</v>
      </c>
      <c r="M14" s="57">
        <v>13.468</v>
      </c>
      <c r="N14" s="57">
        <v>16.536999999999999</v>
      </c>
      <c r="O14" s="57">
        <v>28.648</v>
      </c>
      <c r="P14" s="57">
        <v>17.984000000000002</v>
      </c>
      <c r="Q14" s="57">
        <v>1.256</v>
      </c>
      <c r="R14" s="57">
        <v>3.496</v>
      </c>
      <c r="S14" s="57">
        <v>0.78700000000000003</v>
      </c>
      <c r="T14" s="57">
        <v>4.6100000000000003</v>
      </c>
      <c r="U14" s="57">
        <v>0.65800000000000003</v>
      </c>
      <c r="V14" s="57">
        <v>0.79999999999999993</v>
      </c>
      <c r="W14" s="57">
        <v>0.79800000000000004</v>
      </c>
      <c r="X14" s="57">
        <v>0.65</v>
      </c>
      <c r="Y14" s="57">
        <v>2.9</v>
      </c>
      <c r="Z14" s="58"/>
      <c r="AA14" s="59">
        <f t="shared" si="0"/>
        <v>163.93200000000004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33.392000000000003</v>
      </c>
      <c r="C16" s="62">
        <f t="shared" ref="C16:Z16" si="1">IF(LEN(C$2)&gt;0,SUM(C10:C15),"")</f>
        <v>47.805</v>
      </c>
      <c r="D16" s="62">
        <f t="shared" si="1"/>
        <v>50.871000000000002</v>
      </c>
      <c r="E16" s="62">
        <f t="shared" si="1"/>
        <v>32.292000000000002</v>
      </c>
      <c r="F16" s="62">
        <f t="shared" si="1"/>
        <v>29.819999999999997</v>
      </c>
      <c r="G16" s="62">
        <f t="shared" si="1"/>
        <v>20.263000000000002</v>
      </c>
      <c r="H16" s="62">
        <f t="shared" si="1"/>
        <v>4.2640000000000002</v>
      </c>
      <c r="I16" s="62">
        <f t="shared" si="1"/>
        <v>10.423999999999999</v>
      </c>
      <c r="J16" s="62">
        <f t="shared" si="1"/>
        <v>25.152000000000001</v>
      </c>
      <c r="K16" s="62">
        <f t="shared" si="1"/>
        <v>18.815999999999999</v>
      </c>
      <c r="L16" s="62">
        <f t="shared" si="1"/>
        <v>12.396000000000001</v>
      </c>
      <c r="M16" s="62">
        <f t="shared" si="1"/>
        <v>13.468</v>
      </c>
      <c r="N16" s="62">
        <f t="shared" si="1"/>
        <v>16.536999999999999</v>
      </c>
      <c r="O16" s="62">
        <f t="shared" si="1"/>
        <v>28.648</v>
      </c>
      <c r="P16" s="62">
        <f t="shared" si="1"/>
        <v>17.984000000000002</v>
      </c>
      <c r="Q16" s="62">
        <f t="shared" si="1"/>
        <v>1.256</v>
      </c>
      <c r="R16" s="62">
        <f t="shared" si="1"/>
        <v>20.962</v>
      </c>
      <c r="S16" s="62">
        <f t="shared" si="1"/>
        <v>0.78700000000000003</v>
      </c>
      <c r="T16" s="62">
        <f t="shared" si="1"/>
        <v>4.6100000000000003</v>
      </c>
      <c r="U16" s="62">
        <f t="shared" si="1"/>
        <v>0.65800000000000003</v>
      </c>
      <c r="V16" s="62">
        <f t="shared" si="1"/>
        <v>20.8</v>
      </c>
      <c r="W16" s="62">
        <f t="shared" si="1"/>
        <v>0.79800000000000004</v>
      </c>
      <c r="X16" s="62">
        <f t="shared" si="1"/>
        <v>7.7850000000000001</v>
      </c>
      <c r="Y16" s="62">
        <f t="shared" si="1"/>
        <v>9.9079999999999995</v>
      </c>
      <c r="Z16" s="63" t="str">
        <f t="shared" si="1"/>
        <v/>
      </c>
      <c r="AA16" s="64">
        <f>SUM(AA10:AA15)</f>
        <v>429.69600000000003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>
        <v>1.923</v>
      </c>
      <c r="I20" s="77">
        <v>6.8129999999999997</v>
      </c>
      <c r="J20" s="77">
        <v>7.4740000000000002</v>
      </c>
      <c r="K20" s="77">
        <v>6.4950000000000001</v>
      </c>
      <c r="L20" s="77">
        <v>3.218</v>
      </c>
      <c r="M20" s="77">
        <v>2.2210000000000001</v>
      </c>
      <c r="N20" s="77"/>
      <c r="O20" s="77"/>
      <c r="P20" s="77"/>
      <c r="Q20" s="77"/>
      <c r="R20" s="77">
        <v>2.5510000000000002</v>
      </c>
      <c r="S20" s="77">
        <v>0.79</v>
      </c>
      <c r="T20" s="77"/>
      <c r="U20" s="77">
        <v>0.66700000000000004</v>
      </c>
      <c r="V20" s="77"/>
      <c r="W20" s="77">
        <v>0.53800000000000003</v>
      </c>
      <c r="X20" s="77"/>
      <c r="Y20" s="77"/>
      <c r="Z20" s="78"/>
      <c r="AA20" s="79">
        <f t="shared" si="2"/>
        <v>32.69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>
        <v>1.786</v>
      </c>
      <c r="J21" s="81">
        <v>5.4110000000000005</v>
      </c>
      <c r="K21" s="81">
        <v>11.231</v>
      </c>
      <c r="L21" s="81">
        <v>4.7219999999999995</v>
      </c>
      <c r="M21" s="81">
        <v>1.9159999999999999</v>
      </c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25.065999999999999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1.923</v>
      </c>
      <c r="I25" s="88">
        <f t="shared" si="3"/>
        <v>8.5990000000000002</v>
      </c>
      <c r="J25" s="88">
        <f t="shared" si="3"/>
        <v>12.885000000000002</v>
      </c>
      <c r="K25" s="88">
        <f t="shared" si="3"/>
        <v>17.725999999999999</v>
      </c>
      <c r="L25" s="88">
        <f t="shared" si="3"/>
        <v>7.9399999999999995</v>
      </c>
      <c r="M25" s="88">
        <f t="shared" si="3"/>
        <v>4.1370000000000005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2.5510000000000002</v>
      </c>
      <c r="S25" s="88">
        <f t="shared" si="3"/>
        <v>0.79</v>
      </c>
      <c r="T25" s="88">
        <f t="shared" si="3"/>
        <v>0</v>
      </c>
      <c r="U25" s="88">
        <f t="shared" si="3"/>
        <v>0.66700000000000004</v>
      </c>
      <c r="V25" s="88">
        <f t="shared" si="3"/>
        <v>0</v>
      </c>
      <c r="W25" s="88">
        <f t="shared" si="3"/>
        <v>0.53800000000000003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57.756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33.392000000000003</v>
      </c>
      <c r="C29" s="77">
        <v>47.805</v>
      </c>
      <c r="D29" s="77">
        <v>50.871000000000002</v>
      </c>
      <c r="E29" s="77">
        <v>32.292000000000002</v>
      </c>
      <c r="F29" s="77">
        <v>29.82</v>
      </c>
      <c r="G29" s="77">
        <v>20.263000000000002</v>
      </c>
      <c r="H29" s="77">
        <v>6.1870000000000003</v>
      </c>
      <c r="I29" s="77">
        <v>19.023</v>
      </c>
      <c r="J29" s="77">
        <v>38.036999999999999</v>
      </c>
      <c r="K29" s="77">
        <v>36.542000000000002</v>
      </c>
      <c r="L29" s="77">
        <v>20.335999999999999</v>
      </c>
      <c r="M29" s="77">
        <v>17.605</v>
      </c>
      <c r="N29" s="77">
        <v>16.536999999999999</v>
      </c>
      <c r="O29" s="77">
        <v>28.648</v>
      </c>
      <c r="P29" s="77">
        <v>17.984000000000002</v>
      </c>
      <c r="Q29" s="77">
        <v>1.256</v>
      </c>
      <c r="R29" s="77">
        <v>23.513000000000002</v>
      </c>
      <c r="S29" s="77">
        <v>1.577</v>
      </c>
      <c r="T29" s="77">
        <v>4.6100000000000003</v>
      </c>
      <c r="U29" s="77">
        <v>1.325</v>
      </c>
      <c r="V29" s="77">
        <v>20.8</v>
      </c>
      <c r="W29" s="77">
        <v>1.3360000000000001</v>
      </c>
      <c r="X29" s="77">
        <v>7.7850000000000001</v>
      </c>
      <c r="Y29" s="77">
        <v>9.9079999999999995</v>
      </c>
      <c r="Z29" s="78"/>
      <c r="AA29" s="79">
        <f>SUM(B29:Z29)</f>
        <v>487.452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33.392000000000003</v>
      </c>
      <c r="C31" s="62">
        <f t="shared" ref="C31:Z31" si="4">IF(LEN(C$2)&gt;0,SUM(C28:C30),"")</f>
        <v>47.805</v>
      </c>
      <c r="D31" s="62">
        <f t="shared" si="4"/>
        <v>50.871000000000002</v>
      </c>
      <c r="E31" s="62">
        <f t="shared" si="4"/>
        <v>32.292000000000002</v>
      </c>
      <c r="F31" s="62">
        <f t="shared" si="4"/>
        <v>29.82</v>
      </c>
      <c r="G31" s="62">
        <f t="shared" si="4"/>
        <v>20.263000000000002</v>
      </c>
      <c r="H31" s="62">
        <f t="shared" si="4"/>
        <v>6.1870000000000003</v>
      </c>
      <c r="I31" s="62">
        <f t="shared" si="4"/>
        <v>19.023</v>
      </c>
      <c r="J31" s="62">
        <f t="shared" si="4"/>
        <v>38.036999999999999</v>
      </c>
      <c r="K31" s="62">
        <f t="shared" si="4"/>
        <v>36.542000000000002</v>
      </c>
      <c r="L31" s="62">
        <f t="shared" si="4"/>
        <v>20.335999999999999</v>
      </c>
      <c r="M31" s="62">
        <f t="shared" si="4"/>
        <v>17.605</v>
      </c>
      <c r="N31" s="62">
        <f t="shared" si="4"/>
        <v>16.536999999999999</v>
      </c>
      <c r="O31" s="62">
        <f t="shared" si="4"/>
        <v>28.648</v>
      </c>
      <c r="P31" s="62">
        <f t="shared" si="4"/>
        <v>17.984000000000002</v>
      </c>
      <c r="Q31" s="62">
        <f t="shared" si="4"/>
        <v>1.256</v>
      </c>
      <c r="R31" s="62">
        <f t="shared" si="4"/>
        <v>23.513000000000002</v>
      </c>
      <c r="S31" s="62">
        <f t="shared" si="4"/>
        <v>1.577</v>
      </c>
      <c r="T31" s="62">
        <f t="shared" si="4"/>
        <v>4.6100000000000003</v>
      </c>
      <c r="U31" s="62">
        <f t="shared" si="4"/>
        <v>1.325</v>
      </c>
      <c r="V31" s="62">
        <f t="shared" si="4"/>
        <v>20.8</v>
      </c>
      <c r="W31" s="62">
        <f t="shared" si="4"/>
        <v>1.3360000000000001</v>
      </c>
      <c r="X31" s="62">
        <f t="shared" si="4"/>
        <v>7.7850000000000001</v>
      </c>
      <c r="Y31" s="62">
        <f t="shared" si="4"/>
        <v>9.9079999999999995</v>
      </c>
      <c r="Z31" s="63" t="str">
        <f t="shared" si="4"/>
        <v/>
      </c>
      <c r="AA31" s="64">
        <f>SUM(AA28:AA30)</f>
        <v>487.452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>
        <v>9.1999999999999993</v>
      </c>
      <c r="H38" s="99">
        <v>14.1</v>
      </c>
      <c r="I38" s="99"/>
      <c r="J38" s="99"/>
      <c r="K38" s="99"/>
      <c r="L38" s="99"/>
      <c r="M38" s="99"/>
      <c r="N38" s="99">
        <v>34.5</v>
      </c>
      <c r="O38" s="99"/>
      <c r="P38" s="99"/>
      <c r="Q38" s="99">
        <v>21.5</v>
      </c>
      <c r="R38" s="99"/>
      <c r="S38" s="99">
        <v>0.4</v>
      </c>
      <c r="T38" s="99"/>
      <c r="U38" s="99"/>
      <c r="V38" s="99"/>
      <c r="W38" s="99"/>
      <c r="X38" s="99"/>
      <c r="Y38" s="99"/>
      <c r="Z38" s="100"/>
      <c r="AA38" s="79">
        <f t="shared" si="5"/>
        <v>79.7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9.1999999999999993</v>
      </c>
      <c r="H39" s="88">
        <f t="shared" si="6"/>
        <v>14.1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34.5</v>
      </c>
      <c r="O39" s="88">
        <f t="shared" si="6"/>
        <v>0</v>
      </c>
      <c r="P39" s="88">
        <f t="shared" si="6"/>
        <v>0</v>
      </c>
      <c r="Q39" s="88">
        <f t="shared" si="6"/>
        <v>21.5</v>
      </c>
      <c r="R39" s="88">
        <f t="shared" si="6"/>
        <v>0</v>
      </c>
      <c r="S39" s="88">
        <f t="shared" si="6"/>
        <v>0.4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79.7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>
        <v>9.1999999999999993</v>
      </c>
      <c r="H46" s="99">
        <v>14.1</v>
      </c>
      <c r="I46" s="99"/>
      <c r="J46" s="99"/>
      <c r="K46" s="99"/>
      <c r="L46" s="99"/>
      <c r="M46" s="99"/>
      <c r="N46" s="99">
        <v>34.5</v>
      </c>
      <c r="O46" s="99"/>
      <c r="P46" s="99"/>
      <c r="Q46" s="99">
        <v>21.5</v>
      </c>
      <c r="R46" s="99"/>
      <c r="S46" s="99">
        <v>0.4</v>
      </c>
      <c r="T46" s="99"/>
      <c r="U46" s="99"/>
      <c r="V46" s="99"/>
      <c r="W46" s="99"/>
      <c r="X46" s="99"/>
      <c r="Y46" s="99"/>
      <c r="Z46" s="100"/>
      <c r="AA46" s="79">
        <f t="shared" si="7"/>
        <v>79.7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9.1999999999999993</v>
      </c>
      <c r="H48" s="88">
        <f t="shared" si="8"/>
        <v>14.1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34.5</v>
      </c>
      <c r="O48" s="88">
        <f t="shared" si="8"/>
        <v>0</v>
      </c>
      <c r="P48" s="88">
        <f t="shared" si="8"/>
        <v>0</v>
      </c>
      <c r="Q48" s="88">
        <f t="shared" si="8"/>
        <v>21.5</v>
      </c>
      <c r="R48" s="88">
        <f t="shared" si="8"/>
        <v>0</v>
      </c>
      <c r="S48" s="88">
        <f t="shared" si="8"/>
        <v>0.4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79.7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33.392000000000003</v>
      </c>
      <c r="C51" s="88">
        <f t="shared" si="10"/>
        <v>47.805</v>
      </c>
      <c r="D51" s="88">
        <f t="shared" si="10"/>
        <v>50.871000000000002</v>
      </c>
      <c r="E51" s="88">
        <f t="shared" si="10"/>
        <v>32.292000000000002</v>
      </c>
      <c r="F51" s="88">
        <f t="shared" si="10"/>
        <v>29.819999999999997</v>
      </c>
      <c r="G51" s="88">
        <f t="shared" si="10"/>
        <v>29.463000000000001</v>
      </c>
      <c r="H51" s="88">
        <f t="shared" si="10"/>
        <v>20.286999999999999</v>
      </c>
      <c r="I51" s="88">
        <f t="shared" si="10"/>
        <v>19.023</v>
      </c>
      <c r="J51" s="88">
        <f t="shared" si="10"/>
        <v>38.037000000000006</v>
      </c>
      <c r="K51" s="88">
        <f t="shared" si="10"/>
        <v>36.542000000000002</v>
      </c>
      <c r="L51" s="88">
        <f t="shared" si="10"/>
        <v>20.335999999999999</v>
      </c>
      <c r="M51" s="88">
        <f t="shared" si="10"/>
        <v>17.605</v>
      </c>
      <c r="N51" s="88">
        <f t="shared" si="10"/>
        <v>51.036999999999999</v>
      </c>
      <c r="O51" s="88">
        <f t="shared" si="10"/>
        <v>28.648</v>
      </c>
      <c r="P51" s="88">
        <f t="shared" si="10"/>
        <v>17.984000000000002</v>
      </c>
      <c r="Q51" s="88">
        <f t="shared" si="10"/>
        <v>22.756</v>
      </c>
      <c r="R51" s="88">
        <f t="shared" si="10"/>
        <v>23.512999999999998</v>
      </c>
      <c r="S51" s="88">
        <f t="shared" si="10"/>
        <v>1.9769999999999999</v>
      </c>
      <c r="T51" s="88">
        <f t="shared" si="10"/>
        <v>4.6100000000000003</v>
      </c>
      <c r="U51" s="88">
        <f t="shared" si="10"/>
        <v>1.3250000000000002</v>
      </c>
      <c r="V51" s="88">
        <f t="shared" si="10"/>
        <v>20.8</v>
      </c>
      <c r="W51" s="88">
        <f t="shared" si="10"/>
        <v>1.3360000000000001</v>
      </c>
      <c r="X51" s="88">
        <f t="shared" si="10"/>
        <v>7.7850000000000001</v>
      </c>
      <c r="Y51" s="88">
        <f t="shared" si="10"/>
        <v>9.9079999999999995</v>
      </c>
      <c r="Z51" s="89" t="str">
        <f t="shared" si="10"/>
        <v/>
      </c>
      <c r="AA51" s="104">
        <f>SUM(B51:Z51)</f>
        <v>567.15200000000004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45367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33.391999999999996</v>
      </c>
      <c r="C4" s="18">
        <v>47.805000000000007</v>
      </c>
      <c r="D4" s="18">
        <v>50.870999999999995</v>
      </c>
      <c r="E4" s="18">
        <v>32.292000000000002</v>
      </c>
      <c r="F4" s="18">
        <v>29.820000000000004</v>
      </c>
      <c r="G4" s="18">
        <v>29.479999999999997</v>
      </c>
      <c r="H4" s="18">
        <v>20.298999999999999</v>
      </c>
      <c r="I4" s="18">
        <v>19.023</v>
      </c>
      <c r="J4" s="18">
        <v>38.036999999999999</v>
      </c>
      <c r="K4" s="18">
        <v>36.542000000000002</v>
      </c>
      <c r="L4" s="18">
        <v>20.335999999999999</v>
      </c>
      <c r="M4" s="18">
        <v>17.605</v>
      </c>
      <c r="N4" s="18">
        <v>50.989000000000004</v>
      </c>
      <c r="O4" s="18">
        <v>28.669999999999998</v>
      </c>
      <c r="P4" s="18">
        <v>17.948</v>
      </c>
      <c r="Q4" s="18">
        <v>22.745000000000001</v>
      </c>
      <c r="R4" s="18">
        <v>23.539000000000001</v>
      </c>
      <c r="S4" s="18">
        <v>1.972</v>
      </c>
      <c r="T4" s="18">
        <v>4.593</v>
      </c>
      <c r="U4" s="18">
        <v>1.325</v>
      </c>
      <c r="V4" s="18">
        <v>20.8</v>
      </c>
      <c r="W4" s="18">
        <v>1.3359999999999999</v>
      </c>
      <c r="X4" s="18">
        <v>7.7849999999999993</v>
      </c>
      <c r="Y4" s="18">
        <v>9.9080000000000013</v>
      </c>
      <c r="Z4" s="19"/>
      <c r="AA4" s="20">
        <f>SUM(B4:Z4)</f>
        <v>567.11199999999997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77.510000000000005</v>
      </c>
      <c r="C7" s="28">
        <v>72.61</v>
      </c>
      <c r="D7" s="28">
        <v>69.5</v>
      </c>
      <c r="E7" s="28">
        <v>68.819999999999993</v>
      </c>
      <c r="F7" s="28">
        <v>68.819999999999993</v>
      </c>
      <c r="G7" s="28">
        <v>82.84</v>
      </c>
      <c r="H7" s="28">
        <v>95.43</v>
      </c>
      <c r="I7" s="28">
        <v>60.49</v>
      </c>
      <c r="J7" s="28">
        <v>55.73</v>
      </c>
      <c r="K7" s="28">
        <v>47.51</v>
      </c>
      <c r="L7" s="28">
        <v>45.14</v>
      </c>
      <c r="M7" s="28">
        <v>43.09</v>
      </c>
      <c r="N7" s="28">
        <v>38.24</v>
      </c>
      <c r="O7" s="28">
        <v>37.65</v>
      </c>
      <c r="P7" s="28">
        <v>40</v>
      </c>
      <c r="Q7" s="28">
        <v>47.5</v>
      </c>
      <c r="R7" s="28">
        <v>84.97</v>
      </c>
      <c r="S7" s="28">
        <v>104.9</v>
      </c>
      <c r="T7" s="28">
        <v>136</v>
      </c>
      <c r="U7" s="28">
        <v>123.65</v>
      </c>
      <c r="V7" s="28">
        <v>82.95</v>
      </c>
      <c r="W7" s="28">
        <v>77.17</v>
      </c>
      <c r="X7" s="28">
        <v>74.02</v>
      </c>
      <c r="Y7" s="28">
        <v>73.94</v>
      </c>
      <c r="Z7" s="29"/>
      <c r="AA7" s="30">
        <f>IF(SUM(B7:Z7)&lt;&gt;0,AVERAGEIF(B7:Z7,"&lt;&gt;"""),"")</f>
        <v>71.186666666666682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20.116</v>
      </c>
      <c r="C14" s="57">
        <v>26.995000000000001</v>
      </c>
      <c r="D14" s="57">
        <v>26.846000000000004</v>
      </c>
      <c r="E14" s="57">
        <v>29.321000000000002</v>
      </c>
      <c r="F14" s="57">
        <v>22.357000000000003</v>
      </c>
      <c r="G14" s="57">
        <v>23.523</v>
      </c>
      <c r="H14" s="57">
        <v>14</v>
      </c>
      <c r="I14" s="57">
        <v>17.850000000000001</v>
      </c>
      <c r="J14" s="57">
        <v>29.428000000000001</v>
      </c>
      <c r="K14" s="57">
        <v>35.605000000000004</v>
      </c>
      <c r="L14" s="57">
        <v>19.722999999999999</v>
      </c>
      <c r="M14" s="57">
        <v>17.605</v>
      </c>
      <c r="N14" s="57">
        <v>5.2880000000000003</v>
      </c>
      <c r="O14" s="57"/>
      <c r="P14" s="57"/>
      <c r="Q14" s="57">
        <v>6.1390000000000002</v>
      </c>
      <c r="R14" s="57"/>
      <c r="S14" s="57"/>
      <c r="T14" s="57"/>
      <c r="U14" s="57">
        <v>0.39100000000000001</v>
      </c>
      <c r="V14" s="57">
        <v>0.14799999999999999</v>
      </c>
      <c r="W14" s="57">
        <v>1E-3</v>
      </c>
      <c r="X14" s="57">
        <v>5.2999999999999999E-2</v>
      </c>
      <c r="Y14" s="57">
        <v>0.157</v>
      </c>
      <c r="Z14" s="58"/>
      <c r="AA14" s="59">
        <f t="shared" si="0"/>
        <v>295.54600000000005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20.116</v>
      </c>
      <c r="C16" s="62">
        <f t="shared" ref="C16:Z16" si="1">IF(LEN(C$2)&gt;0,SUM(C10:C15),"")</f>
        <v>26.995000000000001</v>
      </c>
      <c r="D16" s="62">
        <f t="shared" si="1"/>
        <v>26.846000000000004</v>
      </c>
      <c r="E16" s="62">
        <f t="shared" si="1"/>
        <v>29.321000000000002</v>
      </c>
      <c r="F16" s="62">
        <f t="shared" si="1"/>
        <v>22.357000000000003</v>
      </c>
      <c r="G16" s="62">
        <f t="shared" si="1"/>
        <v>23.523</v>
      </c>
      <c r="H16" s="62">
        <f t="shared" si="1"/>
        <v>14</v>
      </c>
      <c r="I16" s="62">
        <f t="shared" si="1"/>
        <v>17.850000000000001</v>
      </c>
      <c r="J16" s="62">
        <f t="shared" si="1"/>
        <v>29.428000000000001</v>
      </c>
      <c r="K16" s="62">
        <f t="shared" si="1"/>
        <v>35.605000000000004</v>
      </c>
      <c r="L16" s="62">
        <f t="shared" si="1"/>
        <v>19.722999999999999</v>
      </c>
      <c r="M16" s="62">
        <f t="shared" si="1"/>
        <v>17.605</v>
      </c>
      <c r="N16" s="62">
        <f t="shared" si="1"/>
        <v>5.2880000000000003</v>
      </c>
      <c r="O16" s="62">
        <f t="shared" si="1"/>
        <v>0</v>
      </c>
      <c r="P16" s="62">
        <f t="shared" si="1"/>
        <v>0</v>
      </c>
      <c r="Q16" s="62">
        <f t="shared" si="1"/>
        <v>6.1390000000000002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0.39100000000000001</v>
      </c>
      <c r="V16" s="62">
        <f t="shared" si="1"/>
        <v>0.14799999999999999</v>
      </c>
      <c r="W16" s="62">
        <f t="shared" si="1"/>
        <v>1E-3</v>
      </c>
      <c r="X16" s="62">
        <f t="shared" si="1"/>
        <v>5.2999999999999999E-2</v>
      </c>
      <c r="Y16" s="62">
        <f t="shared" si="1"/>
        <v>0.157</v>
      </c>
      <c r="Z16" s="63" t="str">
        <f t="shared" si="1"/>
        <v/>
      </c>
      <c r="AA16" s="64">
        <f>SUM(AA10:AA15)</f>
        <v>295.54600000000005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2.1619999999999999</v>
      </c>
      <c r="C20" s="77">
        <v>6.39</v>
      </c>
      <c r="D20" s="77">
        <v>6.3420000000000005</v>
      </c>
      <c r="E20" s="77"/>
      <c r="F20" s="77"/>
      <c r="G20" s="77"/>
      <c r="H20" s="77"/>
      <c r="I20" s="77"/>
      <c r="J20" s="77"/>
      <c r="K20" s="77"/>
      <c r="L20" s="77"/>
      <c r="M20" s="77"/>
      <c r="N20" s="77">
        <v>6.6440000000000001</v>
      </c>
      <c r="O20" s="77"/>
      <c r="P20" s="77"/>
      <c r="Q20" s="77">
        <v>3.5</v>
      </c>
      <c r="R20" s="77"/>
      <c r="S20" s="77"/>
      <c r="T20" s="77"/>
      <c r="U20" s="77"/>
      <c r="V20" s="77">
        <v>3.03</v>
      </c>
      <c r="W20" s="77"/>
      <c r="X20" s="77">
        <v>2.7320000000000002</v>
      </c>
      <c r="Y20" s="77">
        <v>3.0390000000000001</v>
      </c>
      <c r="Z20" s="78"/>
      <c r="AA20" s="79">
        <f t="shared" si="2"/>
        <v>33.838999999999999</v>
      </c>
    </row>
    <row r="21" spans="1:27" ht="24.95" customHeight="1" x14ac:dyDescent="0.2">
      <c r="A21" s="75" t="s">
        <v>16</v>
      </c>
      <c r="B21" s="80">
        <v>11.114000000000001</v>
      </c>
      <c r="C21" s="81">
        <v>14.420000000000002</v>
      </c>
      <c r="D21" s="81">
        <v>17.683</v>
      </c>
      <c r="E21" s="81">
        <v>2.9710000000000001</v>
      </c>
      <c r="F21" s="81">
        <v>7.4629999999999992</v>
      </c>
      <c r="G21" s="81">
        <v>5.9569999999999999</v>
      </c>
      <c r="H21" s="81">
        <v>6.2990000000000004</v>
      </c>
      <c r="I21" s="81">
        <v>1.173</v>
      </c>
      <c r="J21" s="81">
        <v>8.609</v>
      </c>
      <c r="K21" s="81">
        <v>0.93700000000000006</v>
      </c>
      <c r="L21" s="81">
        <v>0.61299999999999999</v>
      </c>
      <c r="M21" s="81"/>
      <c r="N21" s="81">
        <v>39.057000000000002</v>
      </c>
      <c r="O21" s="81">
        <v>1.47</v>
      </c>
      <c r="P21" s="81">
        <v>3.3479999999999999</v>
      </c>
      <c r="Q21" s="81">
        <v>13.106</v>
      </c>
      <c r="R21" s="81">
        <v>2.5390000000000001</v>
      </c>
      <c r="S21" s="81">
        <v>1.972</v>
      </c>
      <c r="T21" s="81">
        <v>0.69299999999999995</v>
      </c>
      <c r="U21" s="81">
        <v>0.93400000000000005</v>
      </c>
      <c r="V21" s="81">
        <v>17.622</v>
      </c>
      <c r="W21" s="81">
        <v>1.335</v>
      </c>
      <c r="X21" s="81">
        <v>5</v>
      </c>
      <c r="Y21" s="81">
        <v>6.7119999999999997</v>
      </c>
      <c r="Z21" s="78"/>
      <c r="AA21" s="79">
        <f t="shared" si="2"/>
        <v>171.02700000000002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13.276</v>
      </c>
      <c r="C25" s="88">
        <f t="shared" si="3"/>
        <v>20.810000000000002</v>
      </c>
      <c r="D25" s="88">
        <f t="shared" si="3"/>
        <v>24.024999999999999</v>
      </c>
      <c r="E25" s="88">
        <f t="shared" si="3"/>
        <v>2.9710000000000001</v>
      </c>
      <c r="F25" s="88">
        <f t="shared" si="3"/>
        <v>7.4629999999999992</v>
      </c>
      <c r="G25" s="88">
        <f t="shared" si="3"/>
        <v>5.9569999999999999</v>
      </c>
      <c r="H25" s="88">
        <f t="shared" si="3"/>
        <v>6.2990000000000004</v>
      </c>
      <c r="I25" s="88">
        <f t="shared" si="3"/>
        <v>1.173</v>
      </c>
      <c r="J25" s="88">
        <f t="shared" si="3"/>
        <v>8.609</v>
      </c>
      <c r="K25" s="88">
        <f t="shared" si="3"/>
        <v>0.93700000000000006</v>
      </c>
      <c r="L25" s="88">
        <f t="shared" si="3"/>
        <v>0.61299999999999999</v>
      </c>
      <c r="M25" s="88">
        <f t="shared" si="3"/>
        <v>0</v>
      </c>
      <c r="N25" s="88">
        <f t="shared" si="3"/>
        <v>45.701000000000001</v>
      </c>
      <c r="O25" s="88">
        <f t="shared" si="3"/>
        <v>1.47</v>
      </c>
      <c r="P25" s="88">
        <f t="shared" si="3"/>
        <v>3.3479999999999999</v>
      </c>
      <c r="Q25" s="88">
        <f t="shared" si="3"/>
        <v>16.606000000000002</v>
      </c>
      <c r="R25" s="88">
        <f t="shared" si="3"/>
        <v>2.5390000000000001</v>
      </c>
      <c r="S25" s="88">
        <f t="shared" si="3"/>
        <v>1.972</v>
      </c>
      <c r="T25" s="88">
        <f t="shared" si="3"/>
        <v>0.69299999999999995</v>
      </c>
      <c r="U25" s="88">
        <f t="shared" si="3"/>
        <v>0.93400000000000005</v>
      </c>
      <c r="V25" s="88">
        <f t="shared" si="3"/>
        <v>20.652000000000001</v>
      </c>
      <c r="W25" s="88">
        <f t="shared" si="3"/>
        <v>1.335</v>
      </c>
      <c r="X25" s="88">
        <f t="shared" si="3"/>
        <v>7.7320000000000002</v>
      </c>
      <c r="Y25" s="88">
        <f t="shared" si="3"/>
        <v>9.7509999999999994</v>
      </c>
      <c r="Z25" s="89">
        <f t="shared" si="3"/>
        <v>0</v>
      </c>
      <c r="AA25" s="90">
        <f t="shared" si="3"/>
        <v>204.86600000000001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33.392000000000003</v>
      </c>
      <c r="C29" s="77">
        <v>47.805</v>
      </c>
      <c r="D29" s="77">
        <v>50.871000000000002</v>
      </c>
      <c r="E29" s="77">
        <v>32.292000000000002</v>
      </c>
      <c r="F29" s="77">
        <v>29.82</v>
      </c>
      <c r="G29" s="77">
        <v>29.48</v>
      </c>
      <c r="H29" s="77">
        <v>20.298999999999999</v>
      </c>
      <c r="I29" s="77">
        <v>19.023</v>
      </c>
      <c r="J29" s="77">
        <v>38.036999999999999</v>
      </c>
      <c r="K29" s="77">
        <v>36.542000000000002</v>
      </c>
      <c r="L29" s="77">
        <v>20.335999999999999</v>
      </c>
      <c r="M29" s="77">
        <v>17.605</v>
      </c>
      <c r="N29" s="77">
        <v>50.988999999999997</v>
      </c>
      <c r="O29" s="77">
        <v>1.47</v>
      </c>
      <c r="P29" s="77">
        <v>3.3479999999999999</v>
      </c>
      <c r="Q29" s="77">
        <v>22.745000000000001</v>
      </c>
      <c r="R29" s="77">
        <v>2.5390000000000001</v>
      </c>
      <c r="S29" s="77">
        <v>1.972</v>
      </c>
      <c r="T29" s="77">
        <v>0.69299999999999995</v>
      </c>
      <c r="U29" s="77">
        <v>1.325</v>
      </c>
      <c r="V29" s="77">
        <v>20.8</v>
      </c>
      <c r="W29" s="77">
        <v>1.3360000000000001</v>
      </c>
      <c r="X29" s="77">
        <v>7.7850000000000001</v>
      </c>
      <c r="Y29" s="77">
        <v>9.9079999999999995</v>
      </c>
      <c r="Z29" s="78"/>
      <c r="AA29" s="79">
        <f>SUM(B29:Z29)</f>
        <v>500.41200000000009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33.392000000000003</v>
      </c>
      <c r="C31" s="62">
        <f t="shared" si="4"/>
        <v>47.805</v>
      </c>
      <c r="D31" s="62">
        <f t="shared" si="4"/>
        <v>50.871000000000002</v>
      </c>
      <c r="E31" s="62">
        <f t="shared" si="4"/>
        <v>32.292000000000002</v>
      </c>
      <c r="F31" s="62">
        <f t="shared" si="4"/>
        <v>29.82</v>
      </c>
      <c r="G31" s="62">
        <f t="shared" si="4"/>
        <v>29.48</v>
      </c>
      <c r="H31" s="62">
        <f t="shared" si="4"/>
        <v>20.298999999999999</v>
      </c>
      <c r="I31" s="62">
        <f t="shared" si="4"/>
        <v>19.023</v>
      </c>
      <c r="J31" s="62">
        <f t="shared" si="4"/>
        <v>38.036999999999999</v>
      </c>
      <c r="K31" s="62">
        <f t="shared" si="4"/>
        <v>36.542000000000002</v>
      </c>
      <c r="L31" s="62">
        <f t="shared" si="4"/>
        <v>20.335999999999999</v>
      </c>
      <c r="M31" s="62">
        <f t="shared" si="4"/>
        <v>17.605</v>
      </c>
      <c r="N31" s="62">
        <f t="shared" si="4"/>
        <v>50.988999999999997</v>
      </c>
      <c r="O31" s="62">
        <f t="shared" si="4"/>
        <v>1.47</v>
      </c>
      <c r="P31" s="62">
        <f t="shared" si="4"/>
        <v>3.3479999999999999</v>
      </c>
      <c r="Q31" s="62">
        <f t="shared" si="4"/>
        <v>22.745000000000001</v>
      </c>
      <c r="R31" s="62">
        <f t="shared" si="4"/>
        <v>2.5390000000000001</v>
      </c>
      <c r="S31" s="62">
        <f t="shared" si="4"/>
        <v>1.972</v>
      </c>
      <c r="T31" s="62">
        <f t="shared" si="4"/>
        <v>0.69299999999999995</v>
      </c>
      <c r="U31" s="62">
        <f t="shared" si="4"/>
        <v>1.325</v>
      </c>
      <c r="V31" s="62">
        <f t="shared" si="4"/>
        <v>20.8</v>
      </c>
      <c r="W31" s="62">
        <f t="shared" si="4"/>
        <v>1.3360000000000001</v>
      </c>
      <c r="X31" s="62">
        <f t="shared" si="4"/>
        <v>7.7850000000000001</v>
      </c>
      <c r="Y31" s="62">
        <f t="shared" si="4"/>
        <v>9.9079999999999995</v>
      </c>
      <c r="Z31" s="63">
        <f t="shared" si="4"/>
        <v>0</v>
      </c>
      <c r="AA31" s="64">
        <f t="shared" si="4"/>
        <v>500.41200000000009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>
        <v>27.2</v>
      </c>
      <c r="P38" s="99">
        <v>14.6</v>
      </c>
      <c r="Q38" s="99"/>
      <c r="R38" s="99">
        <v>21</v>
      </c>
      <c r="S38" s="99"/>
      <c r="T38" s="99">
        <v>3.9</v>
      </c>
      <c r="U38" s="99"/>
      <c r="V38" s="99"/>
      <c r="W38" s="99"/>
      <c r="X38" s="99"/>
      <c r="Y38" s="99"/>
      <c r="Z38" s="100"/>
      <c r="AA38" s="79">
        <f t="shared" si="5"/>
        <v>66.7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27.2</v>
      </c>
      <c r="P39" s="88">
        <f t="shared" si="6"/>
        <v>14.6</v>
      </c>
      <c r="Q39" s="88">
        <f t="shared" si="6"/>
        <v>0</v>
      </c>
      <c r="R39" s="88">
        <f t="shared" si="6"/>
        <v>21</v>
      </c>
      <c r="S39" s="88">
        <f t="shared" si="6"/>
        <v>0</v>
      </c>
      <c r="T39" s="88">
        <f t="shared" si="6"/>
        <v>3.9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66.7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>
        <v>27.2</v>
      </c>
      <c r="P46" s="99">
        <v>14.6</v>
      </c>
      <c r="Q46" s="99"/>
      <c r="R46" s="99">
        <v>21</v>
      </c>
      <c r="S46" s="99"/>
      <c r="T46" s="99">
        <v>3.9</v>
      </c>
      <c r="U46" s="99"/>
      <c r="V46" s="99"/>
      <c r="W46" s="99"/>
      <c r="X46" s="99"/>
      <c r="Y46" s="99"/>
      <c r="Z46" s="100"/>
      <c r="AA46" s="79">
        <f t="shared" si="7"/>
        <v>66.7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27.2</v>
      </c>
      <c r="P48" s="88">
        <f t="shared" si="8"/>
        <v>14.6</v>
      </c>
      <c r="Q48" s="88">
        <f t="shared" si="8"/>
        <v>0</v>
      </c>
      <c r="R48" s="88">
        <f t="shared" si="8"/>
        <v>21</v>
      </c>
      <c r="S48" s="88">
        <f t="shared" si="8"/>
        <v>0</v>
      </c>
      <c r="T48" s="88">
        <f t="shared" si="8"/>
        <v>3.9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66.7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33.391999999999996</v>
      </c>
      <c r="C51" s="88">
        <f t="shared" si="10"/>
        <v>47.805000000000007</v>
      </c>
      <c r="D51" s="88">
        <f t="shared" si="10"/>
        <v>50.871000000000002</v>
      </c>
      <c r="E51" s="88">
        <f t="shared" si="10"/>
        <v>32.292000000000002</v>
      </c>
      <c r="F51" s="88">
        <f t="shared" si="10"/>
        <v>29.82</v>
      </c>
      <c r="G51" s="88">
        <f t="shared" si="10"/>
        <v>29.48</v>
      </c>
      <c r="H51" s="88">
        <f t="shared" si="10"/>
        <v>20.298999999999999</v>
      </c>
      <c r="I51" s="88">
        <f t="shared" si="10"/>
        <v>19.023000000000003</v>
      </c>
      <c r="J51" s="88">
        <f t="shared" si="10"/>
        <v>38.036999999999999</v>
      </c>
      <c r="K51" s="88">
        <f t="shared" si="10"/>
        <v>36.542000000000002</v>
      </c>
      <c r="L51" s="88">
        <f t="shared" si="10"/>
        <v>20.335999999999999</v>
      </c>
      <c r="M51" s="88">
        <f t="shared" si="10"/>
        <v>17.605</v>
      </c>
      <c r="N51" s="88">
        <f t="shared" si="10"/>
        <v>50.989000000000004</v>
      </c>
      <c r="O51" s="88">
        <f t="shared" si="10"/>
        <v>28.669999999999998</v>
      </c>
      <c r="P51" s="88">
        <f t="shared" si="10"/>
        <v>17.948</v>
      </c>
      <c r="Q51" s="88">
        <f t="shared" si="10"/>
        <v>22.745000000000001</v>
      </c>
      <c r="R51" s="88">
        <f t="shared" si="10"/>
        <v>23.539000000000001</v>
      </c>
      <c r="S51" s="88">
        <f t="shared" si="10"/>
        <v>1.972</v>
      </c>
      <c r="T51" s="88">
        <f t="shared" si="10"/>
        <v>4.593</v>
      </c>
      <c r="U51" s="88">
        <f t="shared" si="10"/>
        <v>1.3250000000000002</v>
      </c>
      <c r="V51" s="88">
        <f t="shared" si="10"/>
        <v>20.8</v>
      </c>
      <c r="W51" s="88">
        <f t="shared" si="10"/>
        <v>1.3359999999999999</v>
      </c>
      <c r="X51" s="88">
        <f t="shared" si="10"/>
        <v>7.7850000000000001</v>
      </c>
      <c r="Y51" s="88">
        <f t="shared" si="10"/>
        <v>9.9079999999999995</v>
      </c>
      <c r="Z51" s="89">
        <f t="shared" si="10"/>
        <v>0</v>
      </c>
      <c r="AA51" s="104">
        <f>SUM(B51:Z51)</f>
        <v>567.11200000000008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45367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>
        <v>-9.1999999999999993</v>
      </c>
      <c r="H4" s="18">
        <v>-14.1</v>
      </c>
      <c r="I4" s="18"/>
      <c r="J4" s="18"/>
      <c r="K4" s="18"/>
      <c r="L4" s="18"/>
      <c r="M4" s="18"/>
      <c r="N4" s="18">
        <v>-34.5</v>
      </c>
      <c r="O4" s="18">
        <v>27.2</v>
      </c>
      <c r="P4" s="18">
        <v>14.6</v>
      </c>
      <c r="Q4" s="18">
        <v>-21.5</v>
      </c>
      <c r="R4" s="18">
        <v>21</v>
      </c>
      <c r="S4" s="18">
        <v>-0.4</v>
      </c>
      <c r="T4" s="18">
        <v>3.9</v>
      </c>
      <c r="U4" s="18"/>
      <c r="V4" s="18"/>
      <c r="W4" s="18"/>
      <c r="X4" s="18"/>
      <c r="Y4" s="18"/>
      <c r="Z4" s="19"/>
      <c r="AA4" s="111">
        <f>SUM(B4:Z4)</f>
        <v>-12.999999999999998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77.510000000000005</v>
      </c>
      <c r="C7" s="117">
        <v>72.61</v>
      </c>
      <c r="D7" s="117">
        <v>69.5</v>
      </c>
      <c r="E7" s="117">
        <v>68.819999999999993</v>
      </c>
      <c r="F7" s="117">
        <v>68.819999999999993</v>
      </c>
      <c r="G7" s="117">
        <v>82.84</v>
      </c>
      <c r="H7" s="117">
        <v>95.43</v>
      </c>
      <c r="I7" s="117">
        <v>60.49</v>
      </c>
      <c r="J7" s="117">
        <v>55.73</v>
      </c>
      <c r="K7" s="117">
        <v>47.51</v>
      </c>
      <c r="L7" s="117">
        <v>45.14</v>
      </c>
      <c r="M7" s="117">
        <v>43.09</v>
      </c>
      <c r="N7" s="117">
        <v>38.24</v>
      </c>
      <c r="O7" s="117">
        <v>37.65</v>
      </c>
      <c r="P7" s="117">
        <v>40</v>
      </c>
      <c r="Q7" s="117">
        <v>47.5</v>
      </c>
      <c r="R7" s="117">
        <v>84.97</v>
      </c>
      <c r="S7" s="117">
        <v>104.9</v>
      </c>
      <c r="T7" s="117">
        <v>136</v>
      </c>
      <c r="U7" s="117">
        <v>123.65</v>
      </c>
      <c r="V7" s="117">
        <v>82.95</v>
      </c>
      <c r="W7" s="117">
        <v>77.17</v>
      </c>
      <c r="X7" s="117">
        <v>74.02</v>
      </c>
      <c r="Y7" s="117">
        <v>73.94</v>
      </c>
      <c r="Z7" s="118"/>
      <c r="AA7" s="119">
        <f>IF(SUM(B7:Z7)&lt;&gt;0,AVERAGEIF(B7:Z7,"&lt;&gt;"""),"")</f>
        <v>71.186666666666682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>
        <v>9.1999999999999993</v>
      </c>
      <c r="H15" s="133">
        <v>14.1</v>
      </c>
      <c r="I15" s="133"/>
      <c r="J15" s="133"/>
      <c r="K15" s="133"/>
      <c r="L15" s="133"/>
      <c r="M15" s="133"/>
      <c r="N15" s="133">
        <v>34.5</v>
      </c>
      <c r="O15" s="133"/>
      <c r="P15" s="133"/>
      <c r="Q15" s="133">
        <v>21.5</v>
      </c>
      <c r="R15" s="133"/>
      <c r="S15" s="133">
        <v>0.4</v>
      </c>
      <c r="T15" s="133"/>
      <c r="U15" s="133"/>
      <c r="V15" s="133"/>
      <c r="W15" s="133"/>
      <c r="X15" s="133"/>
      <c r="Y15" s="133"/>
      <c r="Z15" s="131"/>
      <c r="AA15" s="132">
        <f t="shared" si="0"/>
        <v>79.7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9.1999999999999993</v>
      </c>
      <c r="H16" s="135">
        <f t="shared" si="1"/>
        <v>14.1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34.5</v>
      </c>
      <c r="O16" s="135">
        <f t="shared" si="1"/>
        <v>0</v>
      </c>
      <c r="P16" s="135">
        <f t="shared" si="1"/>
        <v>0</v>
      </c>
      <c r="Q16" s="135">
        <f t="shared" si="1"/>
        <v>21.5</v>
      </c>
      <c r="R16" s="135">
        <f t="shared" si="1"/>
        <v>0</v>
      </c>
      <c r="S16" s="135">
        <f t="shared" si="1"/>
        <v>0.4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79.7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>
        <v>27.2</v>
      </c>
      <c r="P23" s="133">
        <v>14.6</v>
      </c>
      <c r="Q23" s="133"/>
      <c r="R23" s="133">
        <v>21</v>
      </c>
      <c r="S23" s="133"/>
      <c r="T23" s="133">
        <v>3.9</v>
      </c>
      <c r="U23" s="133"/>
      <c r="V23" s="133"/>
      <c r="W23" s="133"/>
      <c r="X23" s="133"/>
      <c r="Y23" s="133"/>
      <c r="Z23" s="131"/>
      <c r="AA23" s="132">
        <f t="shared" si="2"/>
        <v>66.7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27.2</v>
      </c>
      <c r="P24" s="135">
        <f t="shared" si="3"/>
        <v>14.6</v>
      </c>
      <c r="Q24" s="135">
        <f t="shared" si="3"/>
        <v>0</v>
      </c>
      <c r="R24" s="135">
        <f t="shared" si="3"/>
        <v>21</v>
      </c>
      <c r="S24" s="135">
        <f t="shared" si="3"/>
        <v>0</v>
      </c>
      <c r="T24" s="135">
        <f t="shared" si="3"/>
        <v>3.9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66.7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2024-03-15T21:21:00Z</dcterms:created>
  <dcterms:modified xsi:type="dcterms:W3CDTF">2024-03-15T21:21:01Z</dcterms:modified>
</cp:coreProperties>
</file>