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<sst xmlns="http://schemas.openxmlformats.org/spreadsheetml/2006/main" count="117" uniqueCount="53">
  <si>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14/03/2024 23:23:32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</si>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</sst>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491-4D81-B6A7-7026E4C2CC3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491-4D81-B6A7-7026E4C2CC3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9.3179999999999996</c:v>
                </c:pt>
                <c:pt idx="3">
                  <c:v>18.649000000000001</c:v>
                </c:pt>
                <c:pt idx="4">
                  <c:v>20.587</c:v>
                </c:pt>
                <c:pt idx="5">
                  <c:v>20.282999999999998</c:v>
                </c:pt>
                <c:pt idx="6">
                  <c:v>39.617999999999995</c:v>
                </c:pt>
                <c:pt idx="7">
                  <c:v>29.036000000000001</c:v>
                </c:pt>
                <c:pt idx="8">
                  <c:v>39.298000000000002</c:v>
                </c:pt>
                <c:pt idx="16">
                  <c:v>13.76</c:v>
                </c:pt>
                <c:pt idx="17">
                  <c:v>8.7129999999999992</c:v>
                </c:pt>
                <c:pt idx="19">
                  <c:v>7.2590000000000003</c:v>
                </c:pt>
                <c:pt idx="21">
                  <c:v>30</c:v>
                </c:pt>
                <c:pt idx="22">
                  <c:v>39.189</c:v>
                </c:pt>
                <c:pt idx="23">
                  <c:v>31.706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91-4D81-B6A7-7026E4C2CC3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91-4D81-B6A7-7026E4C2CC3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27.338999999999999</c:v>
                </c:pt>
                <c:pt idx="1">
                  <c:v>54.187000000000005</c:v>
                </c:pt>
                <c:pt idx="2">
                  <c:v>37.195</c:v>
                </c:pt>
                <c:pt idx="3">
                  <c:v>22.302999999999997</c:v>
                </c:pt>
                <c:pt idx="4">
                  <c:v>26.591000000000001</c:v>
                </c:pt>
                <c:pt idx="5">
                  <c:v>18.561</c:v>
                </c:pt>
                <c:pt idx="6">
                  <c:v>3.556</c:v>
                </c:pt>
                <c:pt idx="7">
                  <c:v>7.141</c:v>
                </c:pt>
                <c:pt idx="8">
                  <c:v>3.2610000000000001</c:v>
                </c:pt>
                <c:pt idx="9">
                  <c:v>30.388999999999999</c:v>
                </c:pt>
                <c:pt idx="10">
                  <c:v>9.9740000000000002</c:v>
                </c:pt>
                <c:pt idx="11">
                  <c:v>13.714</c:v>
                </c:pt>
                <c:pt idx="12">
                  <c:v>28.1</c:v>
                </c:pt>
                <c:pt idx="13">
                  <c:v>5.2549999999999999</c:v>
                </c:pt>
                <c:pt idx="14">
                  <c:v>4.8780000000000001</c:v>
                </c:pt>
                <c:pt idx="15">
                  <c:v>19.734000000000005</c:v>
                </c:pt>
                <c:pt idx="16">
                  <c:v>10.842000000000002</c:v>
                </c:pt>
                <c:pt idx="17">
                  <c:v>3.0449999999999999</c:v>
                </c:pt>
                <c:pt idx="18">
                  <c:v>6.67</c:v>
                </c:pt>
                <c:pt idx="19">
                  <c:v>0.7390000000000001</c:v>
                </c:pt>
                <c:pt idx="20">
                  <c:v>1.4</c:v>
                </c:pt>
                <c:pt idx="21">
                  <c:v>7.21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91-4D81-B6A7-7026E4C2CC3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491-4D81-B6A7-7026E4C2CC3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491-4D81-B6A7-7026E4C2C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36.622999999999998</c:v>
                </c:pt>
                <c:pt idx="1">
                  <c:v>74.349999999999994</c:v>
                </c:pt>
                <c:pt idx="2">
                  <c:v>46.177999999999997</c:v>
                </c:pt>
                <c:pt idx="3">
                  <c:v>50.245000000000005</c:v>
                </c:pt>
                <c:pt idx="4">
                  <c:v>56.393000000000001</c:v>
                </c:pt>
                <c:pt idx="5">
                  <c:v>49.869000000000007</c:v>
                </c:pt>
                <c:pt idx="6">
                  <c:v>57.260000000000005</c:v>
                </c:pt>
                <c:pt idx="7">
                  <c:v>52.010000000000005</c:v>
                </c:pt>
                <c:pt idx="8">
                  <c:v>59.024999999999999</c:v>
                </c:pt>
                <c:pt idx="9">
                  <c:v>45.094999999999992</c:v>
                </c:pt>
                <c:pt idx="10">
                  <c:v>25.211000000000002</c:v>
                </c:pt>
                <c:pt idx="11">
                  <c:v>28.769000000000002</c:v>
                </c:pt>
                <c:pt idx="12">
                  <c:v>29.919</c:v>
                </c:pt>
                <c:pt idx="13">
                  <c:v>7.2729999999999997</c:v>
                </c:pt>
                <c:pt idx="14">
                  <c:v>8.8710000000000004</c:v>
                </c:pt>
                <c:pt idx="15">
                  <c:v>24.488999999999997</c:v>
                </c:pt>
                <c:pt idx="16">
                  <c:v>25.417000000000002</c:v>
                </c:pt>
                <c:pt idx="17">
                  <c:v>12.393000000000001</c:v>
                </c:pt>
                <c:pt idx="18">
                  <c:v>9.6</c:v>
                </c:pt>
                <c:pt idx="19">
                  <c:v>8.9610000000000003</c:v>
                </c:pt>
                <c:pt idx="20">
                  <c:v>3.1869999999999998</c:v>
                </c:pt>
                <c:pt idx="21">
                  <c:v>39.600999999999999</c:v>
                </c:pt>
                <c:pt idx="22">
                  <c:v>39.814999999999998</c:v>
                </c:pt>
                <c:pt idx="23">
                  <c:v>32.606000000000002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491-4D81-B6A7-7026E4C2C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58.22</c:v>
                </c:pt>
                <c:pt idx="1">
                  <c:v>74.760000000000005</c:v>
                </c:pt>
                <c:pt idx="2">
                  <c:v>62.93</c:v>
                </c:pt>
                <c:pt idx="3">
                  <c:v>64.47</c:v>
                </c:pt>
                <c:pt idx="4">
                  <c:v>64.540000000000006</c:v>
                </c:pt>
                <c:pt idx="5">
                  <c:v>73.81</c:v>
                </c:pt>
                <c:pt idx="6">
                  <c:v>72.73</c:v>
                </c:pt>
                <c:pt idx="7">
                  <c:v>72.87</c:v>
                </c:pt>
                <c:pt idx="8">
                  <c:v>61.81</c:v>
                </c:pt>
                <c:pt idx="9">
                  <c:v>51.3</c:v>
                </c:pt>
                <c:pt idx="10">
                  <c:v>43.76</c:v>
                </c:pt>
                <c:pt idx="11">
                  <c:v>36.57</c:v>
                </c:pt>
                <c:pt idx="12">
                  <c:v>37.19</c:v>
                </c:pt>
                <c:pt idx="13">
                  <c:v>38.81</c:v>
                </c:pt>
                <c:pt idx="14">
                  <c:v>42.23</c:v>
                </c:pt>
                <c:pt idx="15">
                  <c:v>49.66</c:v>
                </c:pt>
                <c:pt idx="16">
                  <c:v>74.08</c:v>
                </c:pt>
                <c:pt idx="17">
                  <c:v>91.35</c:v>
                </c:pt>
                <c:pt idx="18">
                  <c:v>113.48</c:v>
                </c:pt>
                <c:pt idx="19">
                  <c:v>92.12</c:v>
                </c:pt>
                <c:pt idx="20">
                  <c:v>80.52</c:v>
                </c:pt>
                <c:pt idx="21">
                  <c:v>72.38</c:v>
                </c:pt>
                <c:pt idx="22">
                  <c:v>73.900000000000006</c:v>
                </c:pt>
                <c:pt idx="23">
                  <c:v>73.62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491-4D81-B6A7-7026E4C2C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36.623000000000005</v>
      </c>
      <c r="C4" s="18">
        <v>74.349999999999994</v>
      </c>
      <c r="D4" s="18">
        <v>46.177999999999997</v>
      </c>
      <c r="E4" s="18">
        <v>50.244999999999997</v>
      </c>
      <c r="F4" s="18">
        <v>56.393000000000001</v>
      </c>
      <c r="G4" s="18">
        <v>49.869</v>
      </c>
      <c r="H4" s="18">
        <v>57.259999999999991</v>
      </c>
      <c r="I4" s="18">
        <v>52.010000000000005</v>
      </c>
      <c r="J4" s="18">
        <v>59.024999999999999</v>
      </c>
      <c r="K4" s="18">
        <v>45.094999999999999</v>
      </c>
      <c r="L4" s="18">
        <v>25.211000000000002</v>
      </c>
      <c r="M4" s="18">
        <v>28.768999999999998</v>
      </c>
      <c r="N4" s="18">
        <v>29.919</v>
      </c>
      <c r="O4" s="18">
        <v>7.2729999999999997</v>
      </c>
      <c r="P4" s="18">
        <v>8.8710000000000004</v>
      </c>
      <c r="Q4" s="18">
        <v>24.489000000000001</v>
      </c>
      <c r="R4" s="18">
        <v>25.417000000000002</v>
      </c>
      <c r="S4" s="18">
        <v>12.392999999999999</v>
      </c>
      <c r="T4" s="18">
        <v>9.6080000000000005</v>
      </c>
      <c r="U4" s="18">
        <v>8.9609999999999985</v>
      </c>
      <c r="V4" s="18">
        <v>3.1870000000000003</v>
      </c>
      <c r="W4" s="18">
        <v>39.600999999999999</v>
      </c>
      <c r="X4" s="18">
        <v>39.814999999999998</v>
      </c>
      <c r="Y4" s="18">
        <v>32.606000000000002</v>
      </c>
      <c r="Z4" s="19"/>
      <c r="AA4" s="20">
        <f>SUM(B4:Z4)</f>
        <v>823.16800000000012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58.22</v>
      </c>
      <c r="C7" s="28">
        <v>74.760000000000005</v>
      </c>
      <c r="D7" s="28">
        <v>62.93</v>
      </c>
      <c r="E7" s="28">
        <v>64.47</v>
      </c>
      <c r="F7" s="28">
        <v>64.540000000000006</v>
      </c>
      <c r="G7" s="28">
        <v>73.81</v>
      </c>
      <c r="H7" s="28">
        <v>72.73</v>
      </c>
      <c r="I7" s="28">
        <v>72.87</v>
      </c>
      <c r="J7" s="28">
        <v>61.81</v>
      </c>
      <c r="K7" s="28">
        <v>51.3</v>
      </c>
      <c r="L7" s="28">
        <v>43.76</v>
      </c>
      <c r="M7" s="28">
        <v>36.57</v>
      </c>
      <c r="N7" s="28">
        <v>37.19</v>
      </c>
      <c r="O7" s="28">
        <v>38.81</v>
      </c>
      <c r="P7" s="28">
        <v>42.23</v>
      </c>
      <c r="Q7" s="28">
        <v>49.66</v>
      </c>
      <c r="R7" s="28">
        <v>74.08</v>
      </c>
      <c r="S7" s="28">
        <v>91.35</v>
      </c>
      <c r="T7" s="28">
        <v>113.48</v>
      </c>
      <c r="U7" s="28">
        <v>92.12</v>
      </c>
      <c r="V7" s="28">
        <v>80.52</v>
      </c>
      <c r="W7" s="28">
        <v>72.38</v>
      </c>
      <c r="X7" s="28">
        <v>73.900000000000006</v>
      </c>
      <c r="Y7" s="28">
        <v>73.62</v>
      </c>
      <c r="Z7" s="29"/>
      <c r="AA7" s="30">
        <f>IF(SUM(B7:Z7)&lt;&gt;0,AVERAGEIF(B7:Z7,"&lt;&gt;"""),"")</f>
        <v>65.712916666666672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9.3179999999999996</v>
      </c>
      <c r="D12" s="52"/>
      <c r="E12" s="52">
        <v>18.649000000000001</v>
      </c>
      <c r="F12" s="52">
        <v>20.587</v>
      </c>
      <c r="G12" s="52">
        <v>20.282999999999998</v>
      </c>
      <c r="H12" s="52">
        <v>39.617999999999995</v>
      </c>
      <c r="I12" s="52">
        <v>29.036000000000001</v>
      </c>
      <c r="J12" s="52">
        <v>39.298000000000002</v>
      </c>
      <c r="K12" s="52"/>
      <c r="L12" s="52"/>
      <c r="M12" s="52"/>
      <c r="N12" s="52"/>
      <c r="O12" s="52"/>
      <c r="P12" s="52"/>
      <c r="Q12" s="52"/>
      <c r="R12" s="52">
        <v>13.76</v>
      </c>
      <c r="S12" s="52">
        <v>8.7129999999999992</v>
      </c>
      <c r="T12" s="52"/>
      <c r="U12" s="52">
        <v>7.2590000000000003</v>
      </c>
      <c r="V12" s="52"/>
      <c r="W12" s="52">
        <v>30</v>
      </c>
      <c r="X12" s="52">
        <v>39.189</v>
      </c>
      <c r="Y12" s="52">
        <v>31.706</v>
      </c>
      <c r="Z12" s="53"/>
      <c r="AA12" s="54">
        <f t="shared" si="0"/>
        <v>307.416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27.338999999999999</v>
      </c>
      <c r="C14" s="57">
        <v>54.187000000000005</v>
      </c>
      <c r="D14" s="57">
        <v>37.195</v>
      </c>
      <c r="E14" s="57">
        <v>22.302999999999997</v>
      </c>
      <c r="F14" s="57">
        <v>26.591000000000001</v>
      </c>
      <c r="G14" s="57">
        <v>18.561</v>
      </c>
      <c r="H14" s="57">
        <v>3.556</v>
      </c>
      <c r="I14" s="57">
        <v>7.141</v>
      </c>
      <c r="J14" s="57">
        <v>3.2610000000000001</v>
      </c>
      <c r="K14" s="57">
        <v>30.388999999999999</v>
      </c>
      <c r="L14" s="57">
        <v>9.9740000000000002</v>
      </c>
      <c r="M14" s="57">
        <v>13.714</v>
      </c>
      <c r="N14" s="57">
        <v>28.1</v>
      </c>
      <c r="O14" s="57">
        <v>5.2549999999999999</v>
      </c>
      <c r="P14" s="57">
        <v>4.8780000000000001</v>
      </c>
      <c r="Q14" s="57">
        <v>19.734000000000005</v>
      </c>
      <c r="R14" s="57">
        <v>10.842000000000002</v>
      </c>
      <c r="S14" s="57">
        <v>3.0449999999999999</v>
      </c>
      <c r="T14" s="57">
        <v>6.67</v>
      </c>
      <c r="U14" s="57">
        <v>0.7390000000000001</v>
      </c>
      <c r="V14" s="57">
        <v>1.4</v>
      </c>
      <c r="W14" s="57">
        <v>7.21</v>
      </c>
      <c r="X14" s="57"/>
      <c r="Y14" s="57"/>
      <c r="Z14" s="58"/>
      <c r="AA14" s="59">
        <f t="shared" si="0"/>
        <v>342.08399999999995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27.338999999999999</v>
      </c>
      <c r="C16" s="62">
        <f t="shared" ref="C16:Z16" si="1">IF(LEN(C$2)&gt;0,SUM(C10:C15),"")</f>
        <v>63.505000000000003</v>
      </c>
      <c r="D16" s="62">
        <f t="shared" si="1"/>
        <v>37.195</v>
      </c>
      <c r="E16" s="62">
        <f t="shared" si="1"/>
        <v>40.951999999999998</v>
      </c>
      <c r="F16" s="62">
        <f t="shared" si="1"/>
        <v>47.177999999999997</v>
      </c>
      <c r="G16" s="62">
        <f t="shared" si="1"/>
        <v>38.843999999999994</v>
      </c>
      <c r="H16" s="62">
        <f t="shared" si="1"/>
        <v>43.173999999999992</v>
      </c>
      <c r="I16" s="62">
        <f t="shared" si="1"/>
        <v>36.177</v>
      </c>
      <c r="J16" s="62">
        <f t="shared" si="1"/>
        <v>42.559000000000005</v>
      </c>
      <c r="K16" s="62">
        <f t="shared" si="1"/>
        <v>30.388999999999999</v>
      </c>
      <c r="L16" s="62">
        <f t="shared" si="1"/>
        <v>9.9740000000000002</v>
      </c>
      <c r="M16" s="62">
        <f t="shared" si="1"/>
        <v>13.714</v>
      </c>
      <c r="N16" s="62">
        <f t="shared" si="1"/>
        <v>28.1</v>
      </c>
      <c r="O16" s="62">
        <f t="shared" si="1"/>
        <v>5.2549999999999999</v>
      </c>
      <c r="P16" s="62">
        <f t="shared" si="1"/>
        <v>4.8780000000000001</v>
      </c>
      <c r="Q16" s="62">
        <f t="shared" si="1"/>
        <v>19.734000000000005</v>
      </c>
      <c r="R16" s="62">
        <f t="shared" si="1"/>
        <v>24.602000000000004</v>
      </c>
      <c r="S16" s="62">
        <f t="shared" si="1"/>
        <v>11.757999999999999</v>
      </c>
      <c r="T16" s="62">
        <f t="shared" si="1"/>
        <v>6.67</v>
      </c>
      <c r="U16" s="62">
        <f t="shared" si="1"/>
        <v>7.9980000000000002</v>
      </c>
      <c r="V16" s="62">
        <f t="shared" si="1"/>
        <v>1.4</v>
      </c>
      <c r="W16" s="62">
        <f t="shared" si="1"/>
        <v>37.21</v>
      </c>
      <c r="X16" s="62">
        <f t="shared" si="1"/>
        <v>39.189</v>
      </c>
      <c r="Y16" s="62">
        <f t="shared" si="1"/>
        <v>31.706</v>
      </c>
      <c r="Z16" s="63" t="str">
        <f t="shared" si="1"/>
        <v/>
      </c>
      <c r="AA16" s="64">
        <f>SUM(AA10:AA15)</f>
        <v>649.5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4.9660000000000002</v>
      </c>
      <c r="C20" s="77">
        <v>6.4399999999999995</v>
      </c>
      <c r="D20" s="77">
        <v>4.891</v>
      </c>
      <c r="E20" s="77">
        <v>4.9560000000000004</v>
      </c>
      <c r="F20" s="77">
        <v>5.0780000000000003</v>
      </c>
      <c r="G20" s="77">
        <v>5.7160000000000002</v>
      </c>
      <c r="H20" s="77">
        <v>6.7919999999999998</v>
      </c>
      <c r="I20" s="77">
        <v>7.3710000000000004</v>
      </c>
      <c r="J20" s="77">
        <v>7.3</v>
      </c>
      <c r="K20" s="77">
        <v>7.02</v>
      </c>
      <c r="L20" s="77">
        <v>6.9530000000000003</v>
      </c>
      <c r="M20" s="77">
        <v>6.8719999999999999</v>
      </c>
      <c r="N20" s="77"/>
      <c r="O20" s="77"/>
      <c r="P20" s="77"/>
      <c r="Q20" s="77">
        <v>2.3E-2</v>
      </c>
      <c r="R20" s="77"/>
      <c r="S20" s="77"/>
      <c r="T20" s="77">
        <v>1.6180000000000001</v>
      </c>
      <c r="U20" s="77">
        <v>6.8000000000000005E-2</v>
      </c>
      <c r="V20" s="77"/>
      <c r="W20" s="77"/>
      <c r="X20" s="77"/>
      <c r="Y20" s="77"/>
      <c r="Z20" s="78"/>
      <c r="AA20" s="79">
        <f t="shared" si="2"/>
        <v>76.063999999999993</v>
      </c>
    </row>
    <row r="21" spans="1:27" ht="24.95" customHeight="1" x14ac:dyDescent="0.2">
      <c r="A21" s="75" t="s">
        <v>16</v>
      </c>
      <c r="B21" s="80">
        <v>4.3179999999999996</v>
      </c>
      <c r="C21" s="81">
        <v>4.4050000000000002</v>
      </c>
      <c r="D21" s="81">
        <v>4.0919999999999996</v>
      </c>
      <c r="E21" s="81">
        <v>4.3369999999999997</v>
      </c>
      <c r="F21" s="81">
        <v>4.1369999999999996</v>
      </c>
      <c r="G21" s="81">
        <v>5.3090000000000002</v>
      </c>
      <c r="H21" s="81">
        <v>7.2939999999999996</v>
      </c>
      <c r="I21" s="81">
        <v>8.4619999999999997</v>
      </c>
      <c r="J21" s="81">
        <v>9.1660000000000004</v>
      </c>
      <c r="K21" s="81">
        <v>7.6859999999999999</v>
      </c>
      <c r="L21" s="81">
        <v>8.2840000000000007</v>
      </c>
      <c r="M21" s="81">
        <v>8.1829999999999998</v>
      </c>
      <c r="N21" s="81">
        <v>1.819</v>
      </c>
      <c r="O21" s="81">
        <v>2.0179999999999998</v>
      </c>
      <c r="P21" s="81">
        <v>3.9930000000000003</v>
      </c>
      <c r="Q21" s="81">
        <v>4.7320000000000002</v>
      </c>
      <c r="R21" s="81">
        <v>0.81499999999999995</v>
      </c>
      <c r="S21" s="81">
        <v>0.63500000000000001</v>
      </c>
      <c r="T21" s="81">
        <v>1.32</v>
      </c>
      <c r="U21" s="81">
        <v>0.89500000000000002</v>
      </c>
      <c r="V21" s="81">
        <v>1.7869999999999999</v>
      </c>
      <c r="W21" s="81">
        <v>2.391</v>
      </c>
      <c r="X21" s="81">
        <v>0.626</v>
      </c>
      <c r="Y21" s="81">
        <v>0.9</v>
      </c>
      <c r="Z21" s="78"/>
      <c r="AA21" s="79">
        <f t="shared" si="2"/>
        <v>97.604000000000013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9.2839999999999989</v>
      </c>
      <c r="C25" s="88">
        <f t="shared" ref="C25:Z25" si="3">IF(LEN(C$2)&gt;0,SUM(C19:C24),"")</f>
        <v>10.844999999999999</v>
      </c>
      <c r="D25" s="88">
        <f t="shared" si="3"/>
        <v>8.9830000000000005</v>
      </c>
      <c r="E25" s="88">
        <f t="shared" si="3"/>
        <v>9.2929999999999993</v>
      </c>
      <c r="F25" s="88">
        <f t="shared" si="3"/>
        <v>9.2149999999999999</v>
      </c>
      <c r="G25" s="88">
        <f t="shared" si="3"/>
        <v>11.025</v>
      </c>
      <c r="H25" s="88">
        <f t="shared" si="3"/>
        <v>14.085999999999999</v>
      </c>
      <c r="I25" s="88">
        <f t="shared" si="3"/>
        <v>15.833</v>
      </c>
      <c r="J25" s="88">
        <f t="shared" si="3"/>
        <v>16.466000000000001</v>
      </c>
      <c r="K25" s="88">
        <f t="shared" si="3"/>
        <v>14.706</v>
      </c>
      <c r="L25" s="88">
        <f t="shared" si="3"/>
        <v>15.237000000000002</v>
      </c>
      <c r="M25" s="88">
        <f t="shared" si="3"/>
        <v>15.055</v>
      </c>
      <c r="N25" s="88">
        <f t="shared" si="3"/>
        <v>1.819</v>
      </c>
      <c r="O25" s="88">
        <f t="shared" si="3"/>
        <v>2.0179999999999998</v>
      </c>
      <c r="P25" s="88">
        <f t="shared" si="3"/>
        <v>3.9930000000000003</v>
      </c>
      <c r="Q25" s="88">
        <f t="shared" si="3"/>
        <v>4.7549999999999999</v>
      </c>
      <c r="R25" s="88">
        <f t="shared" si="3"/>
        <v>0.81499999999999995</v>
      </c>
      <c r="S25" s="88">
        <f t="shared" si="3"/>
        <v>0.63500000000000001</v>
      </c>
      <c r="T25" s="88">
        <f t="shared" si="3"/>
        <v>2.9380000000000002</v>
      </c>
      <c r="U25" s="88">
        <f t="shared" si="3"/>
        <v>0.96300000000000008</v>
      </c>
      <c r="V25" s="88">
        <f t="shared" si="3"/>
        <v>1.7869999999999999</v>
      </c>
      <c r="W25" s="88">
        <f t="shared" si="3"/>
        <v>2.391</v>
      </c>
      <c r="X25" s="88">
        <f t="shared" si="3"/>
        <v>0.626</v>
      </c>
      <c r="Y25" s="88">
        <f t="shared" si="3"/>
        <v>0.9</v>
      </c>
      <c r="Z25" s="89" t="str">
        <f t="shared" si="3"/>
        <v/>
      </c>
      <c r="AA25" s="90">
        <f>SUM(AA19:AA24)</f>
        <v>173.66800000000001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36.622999999999998</v>
      </c>
      <c r="C29" s="77">
        <v>74.349999999999994</v>
      </c>
      <c r="D29" s="77">
        <v>46.177999999999997</v>
      </c>
      <c r="E29" s="77">
        <v>50.244999999999997</v>
      </c>
      <c r="F29" s="77">
        <v>56.393000000000001</v>
      </c>
      <c r="G29" s="77">
        <v>49.869</v>
      </c>
      <c r="H29" s="77">
        <v>57.26</v>
      </c>
      <c r="I29" s="77">
        <v>52.01</v>
      </c>
      <c r="J29" s="77">
        <v>59.024999999999999</v>
      </c>
      <c r="K29" s="77">
        <v>45.094999999999999</v>
      </c>
      <c r="L29" s="77">
        <v>25.210999999999999</v>
      </c>
      <c r="M29" s="77">
        <v>28.768999999999998</v>
      </c>
      <c r="N29" s="77">
        <v>29.919</v>
      </c>
      <c r="O29" s="77">
        <v>7.2729999999999997</v>
      </c>
      <c r="P29" s="77">
        <v>8.8710000000000004</v>
      </c>
      <c r="Q29" s="77">
        <v>24.489000000000001</v>
      </c>
      <c r="R29" s="77">
        <v>25.417000000000002</v>
      </c>
      <c r="S29" s="77">
        <v>12.393000000000001</v>
      </c>
      <c r="T29" s="77">
        <v>9.6080000000000005</v>
      </c>
      <c r="U29" s="77">
        <v>8.9610000000000003</v>
      </c>
      <c r="V29" s="77">
        <v>3.1869999999999998</v>
      </c>
      <c r="W29" s="77">
        <v>39.600999999999999</v>
      </c>
      <c r="X29" s="77">
        <v>39.814999999999998</v>
      </c>
      <c r="Y29" s="77">
        <v>32.606000000000002</v>
      </c>
      <c r="Z29" s="78"/>
      <c r="AA29" s="79">
        <f>SUM(B29:Z29)</f>
        <v>823.16800000000012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36.622999999999998</v>
      </c>
      <c r="C31" s="62">
        <f t="shared" ref="C31:Z31" si="4">IF(LEN(C$2)&gt;0,SUM(C28:C30),"")</f>
        <v>74.349999999999994</v>
      </c>
      <c r="D31" s="62">
        <f t="shared" si="4"/>
        <v>46.177999999999997</v>
      </c>
      <c r="E31" s="62">
        <f t="shared" si="4"/>
        <v>50.244999999999997</v>
      </c>
      <c r="F31" s="62">
        <f t="shared" si="4"/>
        <v>56.393000000000001</v>
      </c>
      <c r="G31" s="62">
        <f t="shared" si="4"/>
        <v>49.869</v>
      </c>
      <c r="H31" s="62">
        <f t="shared" si="4"/>
        <v>57.26</v>
      </c>
      <c r="I31" s="62">
        <f t="shared" si="4"/>
        <v>52.01</v>
      </c>
      <c r="J31" s="62">
        <f t="shared" si="4"/>
        <v>59.024999999999999</v>
      </c>
      <c r="K31" s="62">
        <f t="shared" si="4"/>
        <v>45.094999999999999</v>
      </c>
      <c r="L31" s="62">
        <f t="shared" si="4"/>
        <v>25.210999999999999</v>
      </c>
      <c r="M31" s="62">
        <f t="shared" si="4"/>
        <v>28.768999999999998</v>
      </c>
      <c r="N31" s="62">
        <f t="shared" si="4"/>
        <v>29.919</v>
      </c>
      <c r="O31" s="62">
        <f t="shared" si="4"/>
        <v>7.2729999999999997</v>
      </c>
      <c r="P31" s="62">
        <f t="shared" si="4"/>
        <v>8.8710000000000004</v>
      </c>
      <c r="Q31" s="62">
        <f t="shared" si="4"/>
        <v>24.489000000000001</v>
      </c>
      <c r="R31" s="62">
        <f t="shared" si="4"/>
        <v>25.417000000000002</v>
      </c>
      <c r="S31" s="62">
        <f t="shared" si="4"/>
        <v>12.393000000000001</v>
      </c>
      <c r="T31" s="62">
        <f t="shared" si="4"/>
        <v>9.6080000000000005</v>
      </c>
      <c r="U31" s="62">
        <f t="shared" si="4"/>
        <v>8.9610000000000003</v>
      </c>
      <c r="V31" s="62">
        <f t="shared" si="4"/>
        <v>3.1869999999999998</v>
      </c>
      <c r="W31" s="62">
        <f t="shared" si="4"/>
        <v>39.600999999999999</v>
      </c>
      <c r="X31" s="62">
        <f t="shared" si="4"/>
        <v>39.814999999999998</v>
      </c>
      <c r="Y31" s="62">
        <f t="shared" si="4"/>
        <v>32.606000000000002</v>
      </c>
      <c r="Z31" s="63" t="str">
        <f t="shared" si="4"/>
        <v/>
      </c>
      <c r="AA31" s="64">
        <f>SUM(AA28:AA30)</f>
        <v>823.16800000000012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36.622999999999998</v>
      </c>
      <c r="C51" s="88">
        <f t="shared" si="10"/>
        <v>74.349999999999994</v>
      </c>
      <c r="D51" s="88">
        <f t="shared" si="10"/>
        <v>46.177999999999997</v>
      </c>
      <c r="E51" s="88">
        <f t="shared" si="10"/>
        <v>50.244999999999997</v>
      </c>
      <c r="F51" s="88">
        <f t="shared" si="10"/>
        <v>56.393000000000001</v>
      </c>
      <c r="G51" s="88">
        <f t="shared" si="10"/>
        <v>49.868999999999993</v>
      </c>
      <c r="H51" s="88">
        <f t="shared" si="10"/>
        <v>57.259999999999991</v>
      </c>
      <c r="I51" s="88">
        <f t="shared" si="10"/>
        <v>52.01</v>
      </c>
      <c r="J51" s="88">
        <f t="shared" si="10"/>
        <v>59.025000000000006</v>
      </c>
      <c r="K51" s="88">
        <f t="shared" si="10"/>
        <v>45.094999999999999</v>
      </c>
      <c r="L51" s="88">
        <f t="shared" si="10"/>
        <v>25.211000000000002</v>
      </c>
      <c r="M51" s="88">
        <f t="shared" si="10"/>
        <v>28.768999999999998</v>
      </c>
      <c r="N51" s="88">
        <f t="shared" si="10"/>
        <v>29.919</v>
      </c>
      <c r="O51" s="88">
        <f t="shared" si="10"/>
        <v>7.2729999999999997</v>
      </c>
      <c r="P51" s="88">
        <f t="shared" si="10"/>
        <v>8.8710000000000004</v>
      </c>
      <c r="Q51" s="88">
        <f t="shared" si="10"/>
        <v>24.489000000000004</v>
      </c>
      <c r="R51" s="88">
        <f t="shared" si="10"/>
        <v>25.417000000000005</v>
      </c>
      <c r="S51" s="88">
        <f t="shared" si="10"/>
        <v>12.392999999999999</v>
      </c>
      <c r="T51" s="88">
        <f t="shared" si="10"/>
        <v>9.6080000000000005</v>
      </c>
      <c r="U51" s="88">
        <f t="shared" si="10"/>
        <v>8.9610000000000003</v>
      </c>
      <c r="V51" s="88">
        <f t="shared" si="10"/>
        <v>3.1869999999999998</v>
      </c>
      <c r="W51" s="88">
        <f t="shared" si="10"/>
        <v>39.600999999999999</v>
      </c>
      <c r="X51" s="88">
        <f t="shared" si="10"/>
        <v>39.814999999999998</v>
      </c>
      <c r="Y51" s="88">
        <f t="shared" si="10"/>
        <v>32.606000000000002</v>
      </c>
      <c r="Z51" s="89" t="str">
        <f t="shared" si="10"/>
        <v/>
      </c>
      <c r="AA51" s="104">
        <f>SUM(B51:Z51)</f>
        <v>823.16800000000012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36.622999999999998</v>
      </c>
      <c r="C4" s="18">
        <v>74.349999999999994</v>
      </c>
      <c r="D4" s="18">
        <v>46.177999999999997</v>
      </c>
      <c r="E4" s="18">
        <v>50.245000000000005</v>
      </c>
      <c r="F4" s="18">
        <v>56.393000000000001</v>
      </c>
      <c r="G4" s="18">
        <v>49.869000000000007</v>
      </c>
      <c r="H4" s="18">
        <v>57.260000000000005</v>
      </c>
      <c r="I4" s="18">
        <v>52.010000000000005</v>
      </c>
      <c r="J4" s="18">
        <v>59.024999999999999</v>
      </c>
      <c r="K4" s="18">
        <v>45.094999999999992</v>
      </c>
      <c r="L4" s="18">
        <v>25.211000000000002</v>
      </c>
      <c r="M4" s="18">
        <v>28.769000000000002</v>
      </c>
      <c r="N4" s="18">
        <v>29.919</v>
      </c>
      <c r="O4" s="18">
        <v>7.2729999999999997</v>
      </c>
      <c r="P4" s="18">
        <v>8.8710000000000004</v>
      </c>
      <c r="Q4" s="18">
        <v>24.488999999999997</v>
      </c>
      <c r="R4" s="18">
        <v>25.417000000000002</v>
      </c>
      <c r="S4" s="18">
        <v>12.393000000000001</v>
      </c>
      <c r="T4" s="18">
        <v>9.6</v>
      </c>
      <c r="U4" s="18">
        <v>8.9610000000000003</v>
      </c>
      <c r="V4" s="18">
        <v>3.1869999999999998</v>
      </c>
      <c r="W4" s="18">
        <v>39.600999999999999</v>
      </c>
      <c r="X4" s="18">
        <v>39.814999999999998</v>
      </c>
      <c r="Y4" s="18">
        <v>32.606000000000002</v>
      </c>
      <c r="Z4" s="19"/>
      <c r="AA4" s="20">
        <f>SUM(B4:Z4)</f>
        <v>823.16000000000008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58.22</v>
      </c>
      <c r="C7" s="28">
        <v>74.760000000000005</v>
      </c>
      <c r="D7" s="28">
        <v>62.93</v>
      </c>
      <c r="E7" s="28">
        <v>64.47</v>
      </c>
      <c r="F7" s="28">
        <v>64.540000000000006</v>
      </c>
      <c r="G7" s="28">
        <v>73.81</v>
      </c>
      <c r="H7" s="28">
        <v>72.73</v>
      </c>
      <c r="I7" s="28">
        <v>72.87</v>
      </c>
      <c r="J7" s="28">
        <v>61.81</v>
      </c>
      <c r="K7" s="28">
        <v>51.3</v>
      </c>
      <c r="L7" s="28">
        <v>43.76</v>
      </c>
      <c r="M7" s="28">
        <v>36.57</v>
      </c>
      <c r="N7" s="28">
        <v>37.19</v>
      </c>
      <c r="O7" s="28">
        <v>38.81</v>
      </c>
      <c r="P7" s="28">
        <v>42.23</v>
      </c>
      <c r="Q7" s="28">
        <v>49.66</v>
      </c>
      <c r="R7" s="28">
        <v>74.08</v>
      </c>
      <c r="S7" s="28">
        <v>91.35</v>
      </c>
      <c r="T7" s="28">
        <v>113.48</v>
      </c>
      <c r="U7" s="28">
        <v>92.12</v>
      </c>
      <c r="V7" s="28">
        <v>80.52</v>
      </c>
      <c r="W7" s="28">
        <v>72.38</v>
      </c>
      <c r="X7" s="28">
        <v>73.900000000000006</v>
      </c>
      <c r="Y7" s="28">
        <v>73.62</v>
      </c>
      <c r="Z7" s="29"/>
      <c r="AA7" s="30">
        <f>IF(SUM(B7:Z7)&lt;&gt;0,AVERAGEIF(B7:Z7,"&lt;&gt;"""),"")</f>
        <v>65.712916666666672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14.007</v>
      </c>
      <c r="H14" s="57">
        <v>19.074999999999996</v>
      </c>
      <c r="I14" s="57">
        <v>25.811999999999998</v>
      </c>
      <c r="J14" s="57">
        <v>29.683</v>
      </c>
      <c r="K14" s="57">
        <v>29.647000000000002</v>
      </c>
      <c r="L14" s="57">
        <v>16.622999999999998</v>
      </c>
      <c r="M14" s="57">
        <v>16.918000000000003</v>
      </c>
      <c r="N14" s="57">
        <v>15.256</v>
      </c>
      <c r="O14" s="57">
        <v>2.5230000000000001</v>
      </c>
      <c r="P14" s="57">
        <v>2.181</v>
      </c>
      <c r="Q14" s="57">
        <v>2.1669999999999998</v>
      </c>
      <c r="R14" s="57"/>
      <c r="S14" s="57"/>
      <c r="T14" s="57"/>
      <c r="U14" s="57">
        <v>5.71</v>
      </c>
      <c r="V14" s="57">
        <v>1.1379999999999999</v>
      </c>
      <c r="W14" s="57">
        <v>2.2080000000000002</v>
      </c>
      <c r="X14" s="57">
        <v>0.92999999999999994</v>
      </c>
      <c r="Y14" s="57">
        <v>0.98399999999999999</v>
      </c>
      <c r="Z14" s="58"/>
      <c r="AA14" s="59">
        <f t="shared" si="0"/>
        <v>254.86200000000002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14.007</v>
      </c>
      <c r="H16" s="62">
        <f t="shared" si="1"/>
        <v>19.074999999999996</v>
      </c>
      <c r="I16" s="62">
        <f t="shared" si="1"/>
        <v>25.811999999999998</v>
      </c>
      <c r="J16" s="62">
        <f t="shared" si="1"/>
        <v>29.683</v>
      </c>
      <c r="K16" s="62">
        <f t="shared" si="1"/>
        <v>29.647000000000002</v>
      </c>
      <c r="L16" s="62">
        <f t="shared" si="1"/>
        <v>16.622999999999998</v>
      </c>
      <c r="M16" s="62">
        <f t="shared" si="1"/>
        <v>16.918000000000003</v>
      </c>
      <c r="N16" s="62">
        <f t="shared" si="1"/>
        <v>15.256</v>
      </c>
      <c r="O16" s="62">
        <f t="shared" si="1"/>
        <v>2.5230000000000001</v>
      </c>
      <c r="P16" s="62">
        <f t="shared" si="1"/>
        <v>2.181</v>
      </c>
      <c r="Q16" s="62">
        <f t="shared" si="1"/>
        <v>2.1669999999999998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5.71</v>
      </c>
      <c r="V16" s="62">
        <f t="shared" si="1"/>
        <v>1.1379999999999999</v>
      </c>
      <c r="W16" s="62">
        <f t="shared" si="1"/>
        <v>2.2080000000000002</v>
      </c>
      <c r="X16" s="62">
        <f t="shared" si="1"/>
        <v>0.92999999999999994</v>
      </c>
      <c r="Y16" s="62">
        <f t="shared" si="1"/>
        <v>0.98399999999999999</v>
      </c>
      <c r="Z16" s="63" t="str">
        <f t="shared" si="1"/>
        <v/>
      </c>
      <c r="AA16" s="64">
        <f>SUM(AA10:AA15)</f>
        <v>254.86200000000002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0.63900000000000001</v>
      </c>
      <c r="C20" s="77"/>
      <c r="D20" s="77">
        <v>6.6740000000000004</v>
      </c>
      <c r="E20" s="77">
        <v>7.5400000000000009</v>
      </c>
      <c r="F20" s="77">
        <v>5.2969999999999997</v>
      </c>
      <c r="G20" s="77">
        <v>6.7590000000000003</v>
      </c>
      <c r="H20" s="77">
        <v>12.33</v>
      </c>
      <c r="I20" s="77">
        <v>9.3099999999999987</v>
      </c>
      <c r="J20" s="77">
        <v>15.746000000000002</v>
      </c>
      <c r="K20" s="77">
        <v>9.2480000000000011</v>
      </c>
      <c r="L20" s="77">
        <v>7.351</v>
      </c>
      <c r="M20" s="77">
        <v>10.577</v>
      </c>
      <c r="N20" s="77">
        <v>8.5969999999999995</v>
      </c>
      <c r="O20" s="77">
        <v>4.75</v>
      </c>
      <c r="P20" s="77">
        <v>4.32</v>
      </c>
      <c r="Q20" s="77">
        <v>2.218</v>
      </c>
      <c r="R20" s="77">
        <v>0.78600000000000003</v>
      </c>
      <c r="S20" s="77"/>
      <c r="T20" s="77"/>
      <c r="U20" s="77">
        <v>0.313</v>
      </c>
      <c r="V20" s="77"/>
      <c r="W20" s="77">
        <v>3.1110000000000002</v>
      </c>
      <c r="X20" s="77">
        <v>2.4500000000000002</v>
      </c>
      <c r="Y20" s="77">
        <v>0.69</v>
      </c>
      <c r="Z20" s="78"/>
      <c r="AA20" s="79">
        <f t="shared" si="2"/>
        <v>118.70600000000002</v>
      </c>
    </row>
    <row r="21" spans="1:27" ht="24.95" customHeight="1" x14ac:dyDescent="0.2">
      <c r="A21" s="75" t="s">
        <v>16</v>
      </c>
      <c r="B21" s="80">
        <v>21.984000000000002</v>
      </c>
      <c r="C21" s="81">
        <v>3.05</v>
      </c>
      <c r="D21" s="81">
        <v>25.503999999999998</v>
      </c>
      <c r="E21" s="81">
        <v>28.704999999999998</v>
      </c>
      <c r="F21" s="81">
        <v>31.695999999999998</v>
      </c>
      <c r="G21" s="81">
        <v>29.103000000000002</v>
      </c>
      <c r="H21" s="81">
        <v>25.855</v>
      </c>
      <c r="I21" s="81">
        <v>16.887999999999998</v>
      </c>
      <c r="J21" s="81">
        <v>13.596</v>
      </c>
      <c r="K21" s="81">
        <v>6.2</v>
      </c>
      <c r="L21" s="81">
        <v>1.2370000000000001</v>
      </c>
      <c r="M21" s="81">
        <v>1.274</v>
      </c>
      <c r="N21" s="81">
        <v>6.0660000000000007</v>
      </c>
      <c r="O21" s="81"/>
      <c r="P21" s="81">
        <v>2.37</v>
      </c>
      <c r="Q21" s="81">
        <v>20.103999999999999</v>
      </c>
      <c r="R21" s="81">
        <v>24.631</v>
      </c>
      <c r="S21" s="81">
        <v>12.393000000000001</v>
      </c>
      <c r="T21" s="81"/>
      <c r="U21" s="81">
        <v>2.9380000000000002</v>
      </c>
      <c r="V21" s="81">
        <v>2.0489999999999999</v>
      </c>
      <c r="W21" s="81">
        <v>34.281999999999996</v>
      </c>
      <c r="X21" s="81">
        <v>36.434999999999995</v>
      </c>
      <c r="Y21" s="81">
        <v>30.932000000000002</v>
      </c>
      <c r="Z21" s="78"/>
      <c r="AA21" s="79">
        <f t="shared" si="2"/>
        <v>377.29200000000003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22.623000000000001</v>
      </c>
      <c r="C25" s="88">
        <f t="shared" si="3"/>
        <v>3.05</v>
      </c>
      <c r="D25" s="88">
        <f t="shared" si="3"/>
        <v>32.177999999999997</v>
      </c>
      <c r="E25" s="88">
        <f t="shared" si="3"/>
        <v>36.244999999999997</v>
      </c>
      <c r="F25" s="88">
        <f t="shared" si="3"/>
        <v>36.992999999999995</v>
      </c>
      <c r="G25" s="88">
        <f t="shared" si="3"/>
        <v>35.862000000000002</v>
      </c>
      <c r="H25" s="88">
        <f t="shared" si="3"/>
        <v>38.185000000000002</v>
      </c>
      <c r="I25" s="88">
        <f t="shared" si="3"/>
        <v>26.197999999999997</v>
      </c>
      <c r="J25" s="88">
        <f t="shared" si="3"/>
        <v>29.342000000000002</v>
      </c>
      <c r="K25" s="88">
        <f t="shared" si="3"/>
        <v>15.448</v>
      </c>
      <c r="L25" s="88">
        <f t="shared" si="3"/>
        <v>8.588000000000001</v>
      </c>
      <c r="M25" s="88">
        <f t="shared" si="3"/>
        <v>11.850999999999999</v>
      </c>
      <c r="N25" s="88">
        <f t="shared" si="3"/>
        <v>14.663</v>
      </c>
      <c r="O25" s="88">
        <f t="shared" si="3"/>
        <v>4.75</v>
      </c>
      <c r="P25" s="88">
        <f t="shared" si="3"/>
        <v>6.69</v>
      </c>
      <c r="Q25" s="88">
        <f t="shared" si="3"/>
        <v>22.321999999999999</v>
      </c>
      <c r="R25" s="88">
        <f t="shared" si="3"/>
        <v>25.417000000000002</v>
      </c>
      <c r="S25" s="88">
        <f t="shared" si="3"/>
        <v>12.393000000000001</v>
      </c>
      <c r="T25" s="88">
        <f t="shared" si="3"/>
        <v>0</v>
      </c>
      <c r="U25" s="88">
        <f t="shared" si="3"/>
        <v>3.2510000000000003</v>
      </c>
      <c r="V25" s="88">
        <f t="shared" si="3"/>
        <v>2.0489999999999999</v>
      </c>
      <c r="W25" s="88">
        <f t="shared" si="3"/>
        <v>37.392999999999994</v>
      </c>
      <c r="X25" s="88">
        <f t="shared" si="3"/>
        <v>38.884999999999998</v>
      </c>
      <c r="Y25" s="88">
        <f t="shared" si="3"/>
        <v>31.622000000000003</v>
      </c>
      <c r="Z25" s="89">
        <f t="shared" si="3"/>
        <v>0</v>
      </c>
      <c r="AA25" s="90">
        <f t="shared" si="3"/>
        <v>495.99800000000005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36.622999999999998</v>
      </c>
      <c r="C29" s="77">
        <v>17.05</v>
      </c>
      <c r="D29" s="77">
        <v>46.177999999999997</v>
      </c>
      <c r="E29" s="77">
        <v>50.244999999999997</v>
      </c>
      <c r="F29" s="77">
        <v>50.993000000000002</v>
      </c>
      <c r="G29" s="77">
        <v>49.869</v>
      </c>
      <c r="H29" s="77">
        <v>57.26</v>
      </c>
      <c r="I29" s="77">
        <v>52.01</v>
      </c>
      <c r="J29" s="77">
        <v>59.024999999999999</v>
      </c>
      <c r="K29" s="77">
        <v>45.094999999999999</v>
      </c>
      <c r="L29" s="77">
        <v>25.210999999999999</v>
      </c>
      <c r="M29" s="77">
        <v>28.768999999999998</v>
      </c>
      <c r="N29" s="77">
        <v>29.919</v>
      </c>
      <c r="O29" s="77">
        <v>7.2729999999999997</v>
      </c>
      <c r="P29" s="77">
        <v>8.8710000000000004</v>
      </c>
      <c r="Q29" s="77">
        <v>24.489000000000001</v>
      </c>
      <c r="R29" s="77">
        <v>25.417000000000002</v>
      </c>
      <c r="S29" s="77">
        <v>12.393000000000001</v>
      </c>
      <c r="T29" s="77"/>
      <c r="U29" s="77">
        <v>8.9610000000000003</v>
      </c>
      <c r="V29" s="77">
        <v>3.1869999999999998</v>
      </c>
      <c r="W29" s="77">
        <v>39.600999999999999</v>
      </c>
      <c r="X29" s="77">
        <v>39.814999999999998</v>
      </c>
      <c r="Y29" s="77">
        <v>32.606000000000002</v>
      </c>
      <c r="Z29" s="78"/>
      <c r="AA29" s="79">
        <f>SUM(B29:Z29)</f>
        <v>750.86000000000013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36.622999999999998</v>
      </c>
      <c r="C31" s="62">
        <f t="shared" si="4"/>
        <v>17.05</v>
      </c>
      <c r="D31" s="62">
        <f t="shared" si="4"/>
        <v>46.177999999999997</v>
      </c>
      <c r="E31" s="62">
        <f t="shared" si="4"/>
        <v>50.244999999999997</v>
      </c>
      <c r="F31" s="62">
        <f t="shared" si="4"/>
        <v>50.993000000000002</v>
      </c>
      <c r="G31" s="62">
        <f t="shared" si="4"/>
        <v>49.869</v>
      </c>
      <c r="H31" s="62">
        <f t="shared" si="4"/>
        <v>57.26</v>
      </c>
      <c r="I31" s="62">
        <f t="shared" si="4"/>
        <v>52.01</v>
      </c>
      <c r="J31" s="62">
        <f t="shared" si="4"/>
        <v>59.024999999999999</v>
      </c>
      <c r="K31" s="62">
        <f t="shared" si="4"/>
        <v>45.094999999999999</v>
      </c>
      <c r="L31" s="62">
        <f t="shared" si="4"/>
        <v>25.210999999999999</v>
      </c>
      <c r="M31" s="62">
        <f t="shared" si="4"/>
        <v>28.768999999999998</v>
      </c>
      <c r="N31" s="62">
        <f t="shared" si="4"/>
        <v>29.919</v>
      </c>
      <c r="O31" s="62">
        <f t="shared" si="4"/>
        <v>7.2729999999999997</v>
      </c>
      <c r="P31" s="62">
        <f t="shared" si="4"/>
        <v>8.8710000000000004</v>
      </c>
      <c r="Q31" s="62">
        <f t="shared" si="4"/>
        <v>24.489000000000001</v>
      </c>
      <c r="R31" s="62">
        <f t="shared" si="4"/>
        <v>25.417000000000002</v>
      </c>
      <c r="S31" s="62">
        <f t="shared" si="4"/>
        <v>12.393000000000001</v>
      </c>
      <c r="T31" s="62">
        <f t="shared" si="4"/>
        <v>0</v>
      </c>
      <c r="U31" s="62">
        <f t="shared" si="4"/>
        <v>8.9610000000000003</v>
      </c>
      <c r="V31" s="62">
        <f t="shared" si="4"/>
        <v>3.1869999999999998</v>
      </c>
      <c r="W31" s="62">
        <f t="shared" si="4"/>
        <v>39.600999999999999</v>
      </c>
      <c r="X31" s="62">
        <f t="shared" si="4"/>
        <v>39.814999999999998</v>
      </c>
      <c r="Y31" s="62">
        <f t="shared" si="4"/>
        <v>32.606000000000002</v>
      </c>
      <c r="Z31" s="63">
        <f t="shared" si="4"/>
        <v>0</v>
      </c>
      <c r="AA31" s="64">
        <f t="shared" si="4"/>
        <v>750.86000000000013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57.3</v>
      </c>
      <c r="D38" s="99"/>
      <c r="E38" s="99"/>
      <c r="F38" s="99">
        <v>5.4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9.6</v>
      </c>
      <c r="U38" s="99"/>
      <c r="V38" s="99"/>
      <c r="W38" s="99"/>
      <c r="X38" s="99"/>
      <c r="Y38" s="99"/>
      <c r="Z38" s="100"/>
      <c r="AA38" s="79">
        <f t="shared" si="5"/>
        <v>72.3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57.3</v>
      </c>
      <c r="D39" s="88">
        <f t="shared" si="6"/>
        <v>0</v>
      </c>
      <c r="E39" s="88">
        <f t="shared" si="6"/>
        <v>0</v>
      </c>
      <c r="F39" s="88">
        <f t="shared" si="6"/>
        <v>5.4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9.6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72.3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57.3</v>
      </c>
      <c r="D46" s="99"/>
      <c r="E46" s="99"/>
      <c r="F46" s="99">
        <v>5.4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9.6</v>
      </c>
      <c r="U46" s="99"/>
      <c r="V46" s="99"/>
      <c r="W46" s="99"/>
      <c r="X46" s="99"/>
      <c r="Y46" s="99"/>
      <c r="Z46" s="100"/>
      <c r="AA46" s="79">
        <f t="shared" si="7"/>
        <v>72.3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57.3</v>
      </c>
      <c r="D48" s="88">
        <f t="shared" si="8"/>
        <v>0</v>
      </c>
      <c r="E48" s="88">
        <f t="shared" si="8"/>
        <v>0</v>
      </c>
      <c r="F48" s="88">
        <f t="shared" si="8"/>
        <v>5.4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9.6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36.623000000000005</v>
      </c>
      <c r="C51" s="88">
        <f t="shared" si="10"/>
        <v>74.349999999999994</v>
      </c>
      <c r="D51" s="88">
        <f t="shared" si="10"/>
        <v>46.177999999999997</v>
      </c>
      <c r="E51" s="88">
        <f t="shared" si="10"/>
        <v>50.244999999999997</v>
      </c>
      <c r="F51" s="88">
        <f t="shared" si="10"/>
        <v>56.392999999999994</v>
      </c>
      <c r="G51" s="88">
        <f t="shared" si="10"/>
        <v>49.869</v>
      </c>
      <c r="H51" s="88">
        <f t="shared" si="10"/>
        <v>57.26</v>
      </c>
      <c r="I51" s="88">
        <f t="shared" si="10"/>
        <v>52.009999999999991</v>
      </c>
      <c r="J51" s="88">
        <f t="shared" si="10"/>
        <v>59.025000000000006</v>
      </c>
      <c r="K51" s="88">
        <f t="shared" si="10"/>
        <v>45.094999999999999</v>
      </c>
      <c r="L51" s="88">
        <f t="shared" si="10"/>
        <v>25.210999999999999</v>
      </c>
      <c r="M51" s="88">
        <f t="shared" si="10"/>
        <v>28.769000000000002</v>
      </c>
      <c r="N51" s="88">
        <f t="shared" si="10"/>
        <v>29.919</v>
      </c>
      <c r="O51" s="88">
        <f t="shared" si="10"/>
        <v>7.2729999999999997</v>
      </c>
      <c r="P51" s="88">
        <f t="shared" si="10"/>
        <v>8.8710000000000004</v>
      </c>
      <c r="Q51" s="88">
        <f t="shared" si="10"/>
        <v>24.488999999999997</v>
      </c>
      <c r="R51" s="88">
        <f t="shared" si="10"/>
        <v>25.417000000000002</v>
      </c>
      <c r="S51" s="88">
        <f t="shared" si="10"/>
        <v>12.393000000000001</v>
      </c>
      <c r="T51" s="88">
        <f t="shared" si="10"/>
        <v>9.6</v>
      </c>
      <c r="U51" s="88">
        <f t="shared" si="10"/>
        <v>8.9610000000000003</v>
      </c>
      <c r="V51" s="88">
        <f t="shared" si="10"/>
        <v>3.1869999999999998</v>
      </c>
      <c r="W51" s="88">
        <f t="shared" si="10"/>
        <v>39.600999999999992</v>
      </c>
      <c r="X51" s="88">
        <f t="shared" si="10"/>
        <v>39.814999999999998</v>
      </c>
      <c r="Y51" s="88">
        <f t="shared" si="10"/>
        <v>32.606000000000002</v>
      </c>
      <c r="Z51" s="89">
        <f t="shared" si="10"/>
        <v>0</v>
      </c>
      <c r="AA51" s="104">
        <f>SUM(B51:Z51)</f>
        <v>823.16000000000008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57.3</v>
      </c>
      <c r="D4" s="18"/>
      <c r="E4" s="18"/>
      <c r="F4" s="18">
        <v>5.4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9.6</v>
      </c>
      <c r="U4" s="18"/>
      <c r="V4" s="18"/>
      <c r="W4" s="18"/>
      <c r="X4" s="18"/>
      <c r="Y4" s="18"/>
      <c r="Z4" s="19"/>
      <c r="AA4" s="111">
        <f>SUM(B4:Z4)</f>
        <v>72.3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58.22</v>
      </c>
      <c r="C7" s="117">
        <v>74.760000000000005</v>
      </c>
      <c r="D7" s="117">
        <v>62.93</v>
      </c>
      <c r="E7" s="117">
        <v>64.47</v>
      </c>
      <c r="F7" s="117">
        <v>64.540000000000006</v>
      </c>
      <c r="G7" s="117">
        <v>73.81</v>
      </c>
      <c r="H7" s="117">
        <v>72.73</v>
      </c>
      <c r="I7" s="117">
        <v>72.87</v>
      </c>
      <c r="J7" s="117">
        <v>61.81</v>
      </c>
      <c r="K7" s="117">
        <v>51.3</v>
      </c>
      <c r="L7" s="117">
        <v>43.76</v>
      </c>
      <c r="M7" s="117">
        <v>36.57</v>
      </c>
      <c r="N7" s="117">
        <v>37.19</v>
      </c>
      <c r="O7" s="117">
        <v>38.81</v>
      </c>
      <c r="P7" s="117">
        <v>42.23</v>
      </c>
      <c r="Q7" s="117">
        <v>49.66</v>
      </c>
      <c r="R7" s="117">
        <v>74.08</v>
      </c>
      <c r="S7" s="117">
        <v>91.35</v>
      </c>
      <c r="T7" s="117">
        <v>113.48</v>
      </c>
      <c r="U7" s="117">
        <v>92.12</v>
      </c>
      <c r="V7" s="117">
        <v>80.52</v>
      </c>
      <c r="W7" s="117">
        <v>72.38</v>
      </c>
      <c r="X7" s="117">
        <v>73.900000000000006</v>
      </c>
      <c r="Y7" s="117">
        <v>73.62</v>
      </c>
      <c r="Z7" s="118"/>
      <c r="AA7" s="119">
        <f>IF(SUM(B7:Z7)&lt;&gt;0,AVERAGEIF(B7:Z7,"&lt;&gt;"""),"")</f>
        <v>65.712916666666672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57.3</v>
      </c>
      <c r="D23" s="133"/>
      <c r="E23" s="133"/>
      <c r="F23" s="133">
        <v>5.4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9.6</v>
      </c>
      <c r="U23" s="133"/>
      <c r="V23" s="133"/>
      <c r="W23" s="133"/>
      <c r="X23" s="133"/>
      <c r="Y23" s="133"/>
      <c r="Z23" s="131"/>
      <c r="AA23" s="132">
        <f t="shared" si="2"/>
        <v>72.3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57.3</v>
      </c>
      <c r="D24" s="135">
        <f t="shared" si="3"/>
        <v>0</v>
      </c>
      <c r="E24" s="135">
        <f t="shared" si="3"/>
        <v>0</v>
      </c>
      <c r="F24" s="135">
        <f t="shared" si="3"/>
        <v>5.4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9.6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72.3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2024-03-14T21:23:32Z</dcterms:created>
  <dcterms:modified xsi:type="dcterms:W3CDTF">2024-03-14T21:23:33Z</dcterms:modified>
</cp:coreProperties>
</file>