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<sst xmlns="http://schemas.openxmlformats.org/spreadsheetml/2006/main" count="117" uniqueCount="53">
  <si>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13/03/2024 23:27:04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</si>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</sst>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85-4519-A024-192B04A3F2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85-4519-A024-192B04A3F2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18.562000000000001</c:v>
                </c:pt>
                <c:pt idx="1">
                  <c:v>5.9509999999999996</c:v>
                </c:pt>
                <c:pt idx="2">
                  <c:v>40.838999999999999</c:v>
                </c:pt>
                <c:pt idx="3">
                  <c:v>34.101999999999997</c:v>
                </c:pt>
                <c:pt idx="4">
                  <c:v>36.233000000000004</c:v>
                </c:pt>
                <c:pt idx="5">
                  <c:v>60.515999999999998</c:v>
                </c:pt>
                <c:pt idx="14">
                  <c:v>7.0270000000000001</c:v>
                </c:pt>
                <c:pt idx="20">
                  <c:v>16.187999999999999</c:v>
                </c:pt>
                <c:pt idx="22">
                  <c:v>52.525999999999996</c:v>
                </c:pt>
                <c:pt idx="23">
                  <c:v>51.58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85-4519-A024-192B04A3F2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85.3</c:v>
                </c:pt>
                <c:pt idx="17">
                  <c:v>63</c:v>
                </c:pt>
                <c:pt idx="18">
                  <c:v>17.8</c:v>
                </c:pt>
                <c:pt idx="19">
                  <c:v>0</c:v>
                </c:pt>
                <c:pt idx="20">
                  <c:v>0</c:v>
                </c:pt>
                <c:pt idx="21">
                  <c:v>16.899999999999999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85-4519-A024-192B04A3F2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1.9630000000000001</c:v>
                </c:pt>
                <c:pt idx="1">
                  <c:v>8.4700000000000006</c:v>
                </c:pt>
                <c:pt idx="6">
                  <c:v>14.520999999999999</c:v>
                </c:pt>
                <c:pt idx="7">
                  <c:v>7.63</c:v>
                </c:pt>
                <c:pt idx="10">
                  <c:v>20.446000000000002</c:v>
                </c:pt>
                <c:pt idx="11">
                  <c:v>22.02</c:v>
                </c:pt>
                <c:pt idx="12">
                  <c:v>26.083000000000002</c:v>
                </c:pt>
                <c:pt idx="13">
                  <c:v>28.378</c:v>
                </c:pt>
                <c:pt idx="14">
                  <c:v>23.178000000000001</c:v>
                </c:pt>
                <c:pt idx="15">
                  <c:v>28.134</c:v>
                </c:pt>
                <c:pt idx="16">
                  <c:v>2E-3</c:v>
                </c:pt>
                <c:pt idx="17">
                  <c:v>1.2730000000000001</c:v>
                </c:pt>
                <c:pt idx="18">
                  <c:v>10.212999999999999</c:v>
                </c:pt>
                <c:pt idx="19">
                  <c:v>16.067999999999998</c:v>
                </c:pt>
                <c:pt idx="20">
                  <c:v>8.7609999999999992</c:v>
                </c:pt>
                <c:pt idx="21">
                  <c:v>8.8239999999999998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85-4519-A024-192B04A3F2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85-4519-A024-192B04A3F2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85-4519-A024-192B04A3F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34.469000000000001</c:v>
                </c:pt>
                <c:pt idx="1">
                  <c:v>24.631</c:v>
                </c:pt>
                <c:pt idx="2">
                  <c:v>49.534999999999997</c:v>
                </c:pt>
                <c:pt idx="3">
                  <c:v>42.277999999999999</c:v>
                </c:pt>
                <c:pt idx="4">
                  <c:v>44.042999999999999</c:v>
                </c:pt>
                <c:pt idx="5">
                  <c:v>66.974999999999994</c:v>
                </c:pt>
                <c:pt idx="6">
                  <c:v>25.281000000000002</c:v>
                </c:pt>
                <c:pt idx="7">
                  <c:v>28.731999999999999</c:v>
                </c:pt>
                <c:pt idx="8">
                  <c:v>55.642000000000003</c:v>
                </c:pt>
                <c:pt idx="9">
                  <c:v>82.171000000000006</c:v>
                </c:pt>
                <c:pt idx="10">
                  <c:v>44.916000000000004</c:v>
                </c:pt>
                <c:pt idx="11">
                  <c:v>44.481999999999999</c:v>
                </c:pt>
                <c:pt idx="12">
                  <c:v>29.038</c:v>
                </c:pt>
                <c:pt idx="13">
                  <c:v>28.378</c:v>
                </c:pt>
                <c:pt idx="14">
                  <c:v>30.204999999999998</c:v>
                </c:pt>
                <c:pt idx="15">
                  <c:v>28.343</c:v>
                </c:pt>
                <c:pt idx="16">
                  <c:v>85.28700000000002</c:v>
                </c:pt>
                <c:pt idx="17">
                  <c:v>64.253999999999991</c:v>
                </c:pt>
                <c:pt idx="18">
                  <c:v>27.978999999999999</c:v>
                </c:pt>
                <c:pt idx="19">
                  <c:v>25.337</c:v>
                </c:pt>
                <c:pt idx="20">
                  <c:v>25.338999999999999</c:v>
                </c:pt>
                <c:pt idx="21">
                  <c:v>25.765999999999998</c:v>
                </c:pt>
                <c:pt idx="22">
                  <c:v>52.525999999999996</c:v>
                </c:pt>
                <c:pt idx="23">
                  <c:v>51.58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85-4519-A024-192B04A3F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65.290000000000006</c:v>
                </c:pt>
                <c:pt idx="1">
                  <c:v>65.510000000000005</c:v>
                </c:pt>
                <c:pt idx="2">
                  <c:v>66.819999999999993</c:v>
                </c:pt>
                <c:pt idx="3">
                  <c:v>66.66</c:v>
                </c:pt>
                <c:pt idx="4">
                  <c:v>66.73</c:v>
                </c:pt>
                <c:pt idx="5">
                  <c:v>70.209999999999994</c:v>
                </c:pt>
                <c:pt idx="6">
                  <c:v>86.06</c:v>
                </c:pt>
                <c:pt idx="7">
                  <c:v>89.45</c:v>
                </c:pt>
                <c:pt idx="8">
                  <c:v>62.83</c:v>
                </c:pt>
                <c:pt idx="9">
                  <c:v>60.37</c:v>
                </c:pt>
                <c:pt idx="10">
                  <c:v>54.7</c:v>
                </c:pt>
                <c:pt idx="11">
                  <c:v>52.94</c:v>
                </c:pt>
                <c:pt idx="12">
                  <c:v>53.11</c:v>
                </c:pt>
                <c:pt idx="13">
                  <c:v>59.43</c:v>
                </c:pt>
                <c:pt idx="14">
                  <c:v>60.83</c:v>
                </c:pt>
                <c:pt idx="15">
                  <c:v>71.23</c:v>
                </c:pt>
                <c:pt idx="16">
                  <c:v>78</c:v>
                </c:pt>
                <c:pt idx="17">
                  <c:v>87.83</c:v>
                </c:pt>
                <c:pt idx="18">
                  <c:v>115</c:v>
                </c:pt>
                <c:pt idx="19">
                  <c:v>111.3</c:v>
                </c:pt>
                <c:pt idx="20">
                  <c:v>90.92</c:v>
                </c:pt>
                <c:pt idx="21">
                  <c:v>87</c:v>
                </c:pt>
                <c:pt idx="22">
                  <c:v>73.64</c:v>
                </c:pt>
                <c:pt idx="23">
                  <c:v>71.95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85-4519-A024-192B04A3F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34.469000000000001</v>
      </c>
      <c r="C4" s="18">
        <v>24.631</v>
      </c>
      <c r="D4" s="18">
        <v>49.534999999999997</v>
      </c>
      <c r="E4" s="18">
        <v>42.277999999999999</v>
      </c>
      <c r="F4" s="18">
        <v>44.043000000000006</v>
      </c>
      <c r="G4" s="18">
        <v>66.974999999999994</v>
      </c>
      <c r="H4" s="18">
        <v>25.280999999999999</v>
      </c>
      <c r="I4" s="18">
        <v>28.731999999999999</v>
      </c>
      <c r="J4" s="18">
        <v>55.641999999999996</v>
      </c>
      <c r="K4" s="18">
        <v>82.170999999999992</v>
      </c>
      <c r="L4" s="18">
        <v>44.915999999999997</v>
      </c>
      <c r="M4" s="18">
        <v>44.481999999999999</v>
      </c>
      <c r="N4" s="18">
        <v>29.037999999999997</v>
      </c>
      <c r="O4" s="18">
        <v>28.378</v>
      </c>
      <c r="P4" s="18">
        <v>30.205000000000002</v>
      </c>
      <c r="Q4" s="18">
        <v>28.343000000000004</v>
      </c>
      <c r="R4" s="18">
        <v>85.301999999999992</v>
      </c>
      <c r="S4" s="18">
        <v>64.272999999999996</v>
      </c>
      <c r="T4" s="18">
        <v>28.012999999999998</v>
      </c>
      <c r="U4" s="18">
        <v>25.337000000000003</v>
      </c>
      <c r="V4" s="18">
        <v>25.338999999999999</v>
      </c>
      <c r="W4" s="18">
        <v>25.723999999999997</v>
      </c>
      <c r="X4" s="18">
        <v>52.525999999999996</v>
      </c>
      <c r="Y4" s="18">
        <v>51.58</v>
      </c>
      <c r="Z4" s="19"/>
      <c r="AA4" s="20">
        <f>SUM(B4:Z4)</f>
        <v>1017.2130000000001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65.290000000000006</v>
      </c>
      <c r="C7" s="28">
        <v>65.510000000000005</v>
      </c>
      <c r="D7" s="28">
        <v>66.819999999999993</v>
      </c>
      <c r="E7" s="28">
        <v>66.66</v>
      </c>
      <c r="F7" s="28">
        <v>66.73</v>
      </c>
      <c r="G7" s="28">
        <v>70.209999999999994</v>
      </c>
      <c r="H7" s="28">
        <v>86.06</v>
      </c>
      <c r="I7" s="28">
        <v>89.45</v>
      </c>
      <c r="J7" s="28">
        <v>62.83</v>
      </c>
      <c r="K7" s="28">
        <v>60.37</v>
      </c>
      <c r="L7" s="28">
        <v>54.7</v>
      </c>
      <c r="M7" s="28">
        <v>52.94</v>
      </c>
      <c r="N7" s="28">
        <v>53.11</v>
      </c>
      <c r="O7" s="28">
        <v>59.43</v>
      </c>
      <c r="P7" s="28">
        <v>60.83</v>
      </c>
      <c r="Q7" s="28">
        <v>71.23</v>
      </c>
      <c r="R7" s="28">
        <v>78</v>
      </c>
      <c r="S7" s="28">
        <v>87.83</v>
      </c>
      <c r="T7" s="28">
        <v>115</v>
      </c>
      <c r="U7" s="28">
        <v>111.3</v>
      </c>
      <c r="V7" s="28">
        <v>90.92</v>
      </c>
      <c r="W7" s="28">
        <v>87</v>
      </c>
      <c r="X7" s="28">
        <v>73.64</v>
      </c>
      <c r="Y7" s="28">
        <v>71.95</v>
      </c>
      <c r="Z7" s="29"/>
      <c r="AA7" s="30">
        <f>IF(SUM(B7:Z7)&lt;&gt;0,AVERAGEIF(B7:Z7,"&lt;&gt;"""),"")</f>
        <v>73.658750000000012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18.562000000000001</v>
      </c>
      <c r="C12" s="52">
        <v>5.9509999999999996</v>
      </c>
      <c r="D12" s="52">
        <v>40.838999999999999</v>
      </c>
      <c r="E12" s="52">
        <v>34.101999999999997</v>
      </c>
      <c r="F12" s="52">
        <v>36.233000000000004</v>
      </c>
      <c r="G12" s="52">
        <v>60.515999999999998</v>
      </c>
      <c r="H12" s="52"/>
      <c r="I12" s="52"/>
      <c r="J12" s="52"/>
      <c r="K12" s="52"/>
      <c r="L12" s="52"/>
      <c r="M12" s="52"/>
      <c r="N12" s="52"/>
      <c r="O12" s="52"/>
      <c r="P12" s="52">
        <v>7.0270000000000001</v>
      </c>
      <c r="Q12" s="52"/>
      <c r="R12" s="52"/>
      <c r="S12" s="52"/>
      <c r="T12" s="52"/>
      <c r="U12" s="52"/>
      <c r="V12" s="52">
        <v>16.187999999999999</v>
      </c>
      <c r="W12" s="52"/>
      <c r="X12" s="52">
        <v>52.525999999999996</v>
      </c>
      <c r="Y12" s="52">
        <v>51.58</v>
      </c>
      <c r="Z12" s="53"/>
      <c r="AA12" s="54">
        <f t="shared" si="0"/>
        <v>323.52399999999994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1.9630000000000001</v>
      </c>
      <c r="C14" s="57">
        <v>8.4700000000000006</v>
      </c>
      <c r="D14" s="57"/>
      <c r="E14" s="57"/>
      <c r="F14" s="57"/>
      <c r="G14" s="57"/>
      <c r="H14" s="57">
        <v>14.520999999999999</v>
      </c>
      <c r="I14" s="57">
        <v>7.63</v>
      </c>
      <c r="J14" s="57"/>
      <c r="K14" s="57"/>
      <c r="L14" s="57">
        <v>20.446000000000002</v>
      </c>
      <c r="M14" s="57">
        <v>22.02</v>
      </c>
      <c r="N14" s="57">
        <v>26.083000000000002</v>
      </c>
      <c r="O14" s="57">
        <v>28.378</v>
      </c>
      <c r="P14" s="57">
        <v>23.178000000000001</v>
      </c>
      <c r="Q14" s="57">
        <v>28.134</v>
      </c>
      <c r="R14" s="57">
        <v>2E-3</v>
      </c>
      <c r="S14" s="57">
        <v>1.2730000000000001</v>
      </c>
      <c r="T14" s="57">
        <v>10.212999999999999</v>
      </c>
      <c r="U14" s="57">
        <v>16.067999999999998</v>
      </c>
      <c r="V14" s="57">
        <v>8.7609999999999992</v>
      </c>
      <c r="W14" s="57">
        <v>8.8239999999999998</v>
      </c>
      <c r="X14" s="57"/>
      <c r="Y14" s="57"/>
      <c r="Z14" s="58"/>
      <c r="AA14" s="59">
        <f t="shared" si="0"/>
        <v>225.96399999999997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20.525000000000002</v>
      </c>
      <c r="C16" s="62">
        <f t="shared" ref="C16:Z16" si="1">IF(LEN(C$2)&gt;0,SUM(C10:C15),"")</f>
        <v>14.420999999999999</v>
      </c>
      <c r="D16" s="62">
        <f t="shared" si="1"/>
        <v>40.838999999999999</v>
      </c>
      <c r="E16" s="62">
        <f t="shared" si="1"/>
        <v>34.101999999999997</v>
      </c>
      <c r="F16" s="62">
        <f t="shared" si="1"/>
        <v>36.233000000000004</v>
      </c>
      <c r="G16" s="62">
        <f t="shared" si="1"/>
        <v>60.515999999999998</v>
      </c>
      <c r="H16" s="62">
        <f t="shared" si="1"/>
        <v>14.520999999999999</v>
      </c>
      <c r="I16" s="62">
        <f t="shared" si="1"/>
        <v>7.63</v>
      </c>
      <c r="J16" s="62">
        <f t="shared" si="1"/>
        <v>0</v>
      </c>
      <c r="K16" s="62">
        <f t="shared" si="1"/>
        <v>0</v>
      </c>
      <c r="L16" s="62">
        <f t="shared" si="1"/>
        <v>20.446000000000002</v>
      </c>
      <c r="M16" s="62">
        <f t="shared" si="1"/>
        <v>22.02</v>
      </c>
      <c r="N16" s="62">
        <f t="shared" si="1"/>
        <v>26.083000000000002</v>
      </c>
      <c r="O16" s="62">
        <f t="shared" si="1"/>
        <v>28.378</v>
      </c>
      <c r="P16" s="62">
        <f t="shared" si="1"/>
        <v>30.205000000000002</v>
      </c>
      <c r="Q16" s="62">
        <f t="shared" si="1"/>
        <v>28.134</v>
      </c>
      <c r="R16" s="62">
        <f t="shared" si="1"/>
        <v>2E-3</v>
      </c>
      <c r="S16" s="62">
        <f t="shared" si="1"/>
        <v>1.2730000000000001</v>
      </c>
      <c r="T16" s="62">
        <f t="shared" si="1"/>
        <v>10.212999999999999</v>
      </c>
      <c r="U16" s="62">
        <f t="shared" si="1"/>
        <v>16.067999999999998</v>
      </c>
      <c r="V16" s="62">
        <f t="shared" si="1"/>
        <v>24.948999999999998</v>
      </c>
      <c r="W16" s="62">
        <f t="shared" si="1"/>
        <v>8.8239999999999998</v>
      </c>
      <c r="X16" s="62">
        <f t="shared" si="1"/>
        <v>52.525999999999996</v>
      </c>
      <c r="Y16" s="62">
        <f t="shared" si="1"/>
        <v>51.58</v>
      </c>
      <c r="Z16" s="63" t="str">
        <f t="shared" si="1"/>
        <v/>
      </c>
      <c r="AA16" s="64">
        <f>SUM(AA10:AA15)</f>
        <v>549.48799999999994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21.620999999999999</v>
      </c>
      <c r="K19" s="72">
        <v>17.416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39.036999999999999</v>
      </c>
    </row>
    <row r="20" spans="1:27" ht="24.95" customHeight="1" x14ac:dyDescent="0.2">
      <c r="A20" s="75" t="s">
        <v>15</v>
      </c>
      <c r="B20" s="76">
        <v>4.5419999999999998</v>
      </c>
      <c r="C20" s="77">
        <v>1.66</v>
      </c>
      <c r="D20" s="77"/>
      <c r="E20" s="77"/>
      <c r="F20" s="77"/>
      <c r="G20" s="77"/>
      <c r="H20" s="77">
        <v>2.0870000000000002</v>
      </c>
      <c r="I20" s="77"/>
      <c r="J20" s="77">
        <v>9.2260000000000009</v>
      </c>
      <c r="K20" s="77">
        <v>21.77</v>
      </c>
      <c r="L20" s="77">
        <v>6.2350000000000003</v>
      </c>
      <c r="M20" s="77">
        <v>5.2990000000000004</v>
      </c>
      <c r="N20" s="77"/>
      <c r="O20" s="77"/>
      <c r="P20" s="77"/>
      <c r="Q20" s="77">
        <v>0.20899999999999999</v>
      </c>
      <c r="R20" s="77"/>
      <c r="S20" s="77"/>
      <c r="T20" s="77"/>
      <c r="U20" s="77">
        <v>2.3690000000000002</v>
      </c>
      <c r="V20" s="77">
        <v>0.39</v>
      </c>
      <c r="W20" s="77"/>
      <c r="X20" s="77"/>
      <c r="Y20" s="77"/>
      <c r="Z20" s="78"/>
      <c r="AA20" s="79">
        <f t="shared" si="2"/>
        <v>53.786999999999999</v>
      </c>
    </row>
    <row r="21" spans="1:27" ht="24.95" customHeight="1" x14ac:dyDescent="0.2">
      <c r="A21" s="75" t="s">
        <v>16</v>
      </c>
      <c r="B21" s="80">
        <v>9.4019999999999992</v>
      </c>
      <c r="C21" s="81">
        <v>8.5500000000000007</v>
      </c>
      <c r="D21" s="81">
        <v>8.6959999999999997</v>
      </c>
      <c r="E21" s="81">
        <v>8.1760000000000002</v>
      </c>
      <c r="F21" s="81">
        <v>7.81</v>
      </c>
      <c r="G21" s="81">
        <v>6.4589999999999996</v>
      </c>
      <c r="H21" s="81">
        <v>8.673</v>
      </c>
      <c r="I21" s="81">
        <v>21.102</v>
      </c>
      <c r="J21" s="81">
        <v>24.794999999999998</v>
      </c>
      <c r="K21" s="81">
        <v>42.985000000000007</v>
      </c>
      <c r="L21" s="81">
        <v>18.234999999999999</v>
      </c>
      <c r="M21" s="81">
        <v>17.163</v>
      </c>
      <c r="N21" s="81">
        <v>2.9550000000000001</v>
      </c>
      <c r="O21" s="81"/>
      <c r="P21" s="81"/>
      <c r="Q21" s="81"/>
      <c r="R21" s="81"/>
      <c r="S21" s="81"/>
      <c r="T21" s="81"/>
      <c r="U21" s="81">
        <v>6.9</v>
      </c>
      <c r="V21" s="81"/>
      <c r="W21" s="81"/>
      <c r="X21" s="81"/>
      <c r="Y21" s="81"/>
      <c r="Z21" s="78"/>
      <c r="AA21" s="79">
        <f t="shared" si="2"/>
        <v>191.90100000000007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13.943999999999999</v>
      </c>
      <c r="C25" s="88">
        <f t="shared" ref="C25:Z25" si="3">IF(LEN(C$2)&gt;0,SUM(C19:C24),"")</f>
        <v>10.210000000000001</v>
      </c>
      <c r="D25" s="88">
        <f t="shared" si="3"/>
        <v>8.6959999999999997</v>
      </c>
      <c r="E25" s="88">
        <f t="shared" si="3"/>
        <v>8.1760000000000002</v>
      </c>
      <c r="F25" s="88">
        <f t="shared" si="3"/>
        <v>7.81</v>
      </c>
      <c r="G25" s="88">
        <f t="shared" si="3"/>
        <v>6.4589999999999996</v>
      </c>
      <c r="H25" s="88">
        <f t="shared" si="3"/>
        <v>10.76</v>
      </c>
      <c r="I25" s="88">
        <f t="shared" si="3"/>
        <v>21.102</v>
      </c>
      <c r="J25" s="88">
        <f t="shared" si="3"/>
        <v>55.641999999999996</v>
      </c>
      <c r="K25" s="88">
        <f t="shared" si="3"/>
        <v>82.171000000000006</v>
      </c>
      <c r="L25" s="88">
        <f t="shared" si="3"/>
        <v>24.47</v>
      </c>
      <c r="M25" s="88">
        <f t="shared" si="3"/>
        <v>22.462</v>
      </c>
      <c r="N25" s="88">
        <f t="shared" si="3"/>
        <v>2.9550000000000001</v>
      </c>
      <c r="O25" s="88">
        <f t="shared" si="3"/>
        <v>0</v>
      </c>
      <c r="P25" s="88">
        <f t="shared" si="3"/>
        <v>0</v>
      </c>
      <c r="Q25" s="88">
        <f t="shared" si="3"/>
        <v>0.20899999999999999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9.2690000000000001</v>
      </c>
      <c r="V25" s="88">
        <f t="shared" si="3"/>
        <v>0.39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284.72500000000008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34.469000000000001</v>
      </c>
      <c r="C29" s="77">
        <v>24.631</v>
      </c>
      <c r="D29" s="77">
        <v>49.534999999999997</v>
      </c>
      <c r="E29" s="77">
        <v>42.277999999999999</v>
      </c>
      <c r="F29" s="77">
        <v>44.042999999999999</v>
      </c>
      <c r="G29" s="77">
        <v>66.974999999999994</v>
      </c>
      <c r="H29" s="77">
        <v>25.280999999999999</v>
      </c>
      <c r="I29" s="77">
        <v>28.731999999999999</v>
      </c>
      <c r="J29" s="77">
        <v>55.642000000000003</v>
      </c>
      <c r="K29" s="77">
        <v>82.171000000000006</v>
      </c>
      <c r="L29" s="77">
        <v>44.915999999999997</v>
      </c>
      <c r="M29" s="77">
        <v>44.481999999999999</v>
      </c>
      <c r="N29" s="77">
        <v>29.038</v>
      </c>
      <c r="O29" s="77">
        <v>28.378</v>
      </c>
      <c r="P29" s="77">
        <v>30.204999999999998</v>
      </c>
      <c r="Q29" s="77">
        <v>28.343</v>
      </c>
      <c r="R29" s="77">
        <v>2E-3</v>
      </c>
      <c r="S29" s="77">
        <v>1.2729999999999999</v>
      </c>
      <c r="T29" s="77">
        <v>10.212999999999999</v>
      </c>
      <c r="U29" s="77">
        <v>25.337</v>
      </c>
      <c r="V29" s="77">
        <v>25.338999999999999</v>
      </c>
      <c r="W29" s="77">
        <v>8.8239999999999998</v>
      </c>
      <c r="X29" s="77">
        <v>52.526000000000003</v>
      </c>
      <c r="Y29" s="77">
        <v>51.58</v>
      </c>
      <c r="Z29" s="78"/>
      <c r="AA29" s="79">
        <f>SUM(B29:Z29)</f>
        <v>834.21299999999985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34.469000000000001</v>
      </c>
      <c r="C31" s="62">
        <f t="shared" ref="C31:Z31" si="4">IF(LEN(C$2)&gt;0,SUM(C28:C30),"")</f>
        <v>24.631</v>
      </c>
      <c r="D31" s="62">
        <f t="shared" si="4"/>
        <v>49.534999999999997</v>
      </c>
      <c r="E31" s="62">
        <f t="shared" si="4"/>
        <v>42.277999999999999</v>
      </c>
      <c r="F31" s="62">
        <f t="shared" si="4"/>
        <v>44.042999999999999</v>
      </c>
      <c r="G31" s="62">
        <f t="shared" si="4"/>
        <v>66.974999999999994</v>
      </c>
      <c r="H31" s="62">
        <f t="shared" si="4"/>
        <v>25.280999999999999</v>
      </c>
      <c r="I31" s="62">
        <f t="shared" si="4"/>
        <v>28.731999999999999</v>
      </c>
      <c r="J31" s="62">
        <f t="shared" si="4"/>
        <v>55.642000000000003</v>
      </c>
      <c r="K31" s="62">
        <f t="shared" si="4"/>
        <v>82.171000000000006</v>
      </c>
      <c r="L31" s="62">
        <f t="shared" si="4"/>
        <v>44.915999999999997</v>
      </c>
      <c r="M31" s="62">
        <f t="shared" si="4"/>
        <v>44.481999999999999</v>
      </c>
      <c r="N31" s="62">
        <f t="shared" si="4"/>
        <v>29.038</v>
      </c>
      <c r="O31" s="62">
        <f t="shared" si="4"/>
        <v>28.378</v>
      </c>
      <c r="P31" s="62">
        <f t="shared" si="4"/>
        <v>30.204999999999998</v>
      </c>
      <c r="Q31" s="62">
        <f t="shared" si="4"/>
        <v>28.343</v>
      </c>
      <c r="R31" s="62">
        <f t="shared" si="4"/>
        <v>2E-3</v>
      </c>
      <c r="S31" s="62">
        <f t="shared" si="4"/>
        <v>1.2729999999999999</v>
      </c>
      <c r="T31" s="62">
        <f t="shared" si="4"/>
        <v>10.212999999999999</v>
      </c>
      <c r="U31" s="62">
        <f t="shared" si="4"/>
        <v>25.337</v>
      </c>
      <c r="V31" s="62">
        <f t="shared" si="4"/>
        <v>25.338999999999999</v>
      </c>
      <c r="W31" s="62">
        <f t="shared" si="4"/>
        <v>8.8239999999999998</v>
      </c>
      <c r="X31" s="62">
        <f t="shared" si="4"/>
        <v>52.526000000000003</v>
      </c>
      <c r="Y31" s="62">
        <f t="shared" si="4"/>
        <v>51.58</v>
      </c>
      <c r="Z31" s="63" t="str">
        <f t="shared" si="4"/>
        <v/>
      </c>
      <c r="AA31" s="64">
        <f>SUM(AA28:AA30)</f>
        <v>834.21299999999985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85.3</v>
      </c>
      <c r="S38" s="99">
        <v>63</v>
      </c>
      <c r="T38" s="99">
        <v>17.8</v>
      </c>
      <c r="U38" s="99"/>
      <c r="V38" s="99"/>
      <c r="W38" s="99">
        <v>16.899999999999999</v>
      </c>
      <c r="X38" s="99"/>
      <c r="Y38" s="99"/>
      <c r="Z38" s="100"/>
      <c r="AA38" s="79">
        <f t="shared" si="5"/>
        <v>183.00000000000003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85.3</v>
      </c>
      <c r="S39" s="88">
        <f t="shared" si="6"/>
        <v>63</v>
      </c>
      <c r="T39" s="88">
        <f t="shared" si="6"/>
        <v>17.8</v>
      </c>
      <c r="U39" s="88">
        <f t="shared" si="6"/>
        <v>0</v>
      </c>
      <c r="V39" s="88">
        <f t="shared" si="6"/>
        <v>0</v>
      </c>
      <c r="W39" s="88">
        <f t="shared" si="6"/>
        <v>16.899999999999999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183.00000000000003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85.3</v>
      </c>
      <c r="S46" s="99">
        <v>63</v>
      </c>
      <c r="T46" s="99">
        <v>17.8</v>
      </c>
      <c r="U46" s="99"/>
      <c r="V46" s="99"/>
      <c r="W46" s="99">
        <v>16.899999999999999</v>
      </c>
      <c r="X46" s="99"/>
      <c r="Y46" s="99"/>
      <c r="Z46" s="100"/>
      <c r="AA46" s="79">
        <f t="shared" si="7"/>
        <v>183.00000000000003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85.3</v>
      </c>
      <c r="S48" s="88">
        <f t="shared" si="8"/>
        <v>63</v>
      </c>
      <c r="T48" s="88">
        <f t="shared" si="8"/>
        <v>17.8</v>
      </c>
      <c r="U48" s="88">
        <f t="shared" si="8"/>
        <v>0</v>
      </c>
      <c r="V48" s="88">
        <f t="shared" si="8"/>
        <v>0</v>
      </c>
      <c r="W48" s="88">
        <f t="shared" si="8"/>
        <v>16.899999999999999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183.00000000000003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34.469000000000001</v>
      </c>
      <c r="C51" s="88">
        <f t="shared" si="10"/>
        <v>24.631</v>
      </c>
      <c r="D51" s="88">
        <f t="shared" si="10"/>
        <v>49.534999999999997</v>
      </c>
      <c r="E51" s="88">
        <f t="shared" si="10"/>
        <v>42.277999999999999</v>
      </c>
      <c r="F51" s="88">
        <f t="shared" si="10"/>
        <v>44.043000000000006</v>
      </c>
      <c r="G51" s="88">
        <f t="shared" si="10"/>
        <v>66.974999999999994</v>
      </c>
      <c r="H51" s="88">
        <f t="shared" si="10"/>
        <v>25.280999999999999</v>
      </c>
      <c r="I51" s="88">
        <f t="shared" si="10"/>
        <v>28.731999999999999</v>
      </c>
      <c r="J51" s="88">
        <f t="shared" si="10"/>
        <v>55.641999999999996</v>
      </c>
      <c r="K51" s="88">
        <f t="shared" si="10"/>
        <v>82.171000000000006</v>
      </c>
      <c r="L51" s="88">
        <f t="shared" si="10"/>
        <v>44.915999999999997</v>
      </c>
      <c r="M51" s="88">
        <f t="shared" si="10"/>
        <v>44.481999999999999</v>
      </c>
      <c r="N51" s="88">
        <f t="shared" si="10"/>
        <v>29.038000000000004</v>
      </c>
      <c r="O51" s="88">
        <f t="shared" si="10"/>
        <v>28.378</v>
      </c>
      <c r="P51" s="88">
        <f t="shared" si="10"/>
        <v>30.205000000000002</v>
      </c>
      <c r="Q51" s="88">
        <f t="shared" si="10"/>
        <v>28.343</v>
      </c>
      <c r="R51" s="88">
        <f t="shared" si="10"/>
        <v>85.301999999999992</v>
      </c>
      <c r="S51" s="88">
        <f t="shared" si="10"/>
        <v>64.272999999999996</v>
      </c>
      <c r="T51" s="88">
        <f t="shared" si="10"/>
        <v>28.012999999999998</v>
      </c>
      <c r="U51" s="88">
        <f t="shared" si="10"/>
        <v>25.336999999999996</v>
      </c>
      <c r="V51" s="88">
        <f t="shared" si="10"/>
        <v>25.338999999999999</v>
      </c>
      <c r="W51" s="88">
        <f t="shared" si="10"/>
        <v>25.723999999999997</v>
      </c>
      <c r="X51" s="88">
        <f t="shared" si="10"/>
        <v>52.525999999999996</v>
      </c>
      <c r="Y51" s="88">
        <f t="shared" si="10"/>
        <v>51.58</v>
      </c>
      <c r="Z51" s="89" t="str">
        <f t="shared" si="10"/>
        <v/>
      </c>
      <c r="AA51" s="104">
        <f>SUM(B51:Z51)</f>
        <v>1017.2130000000001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34.469000000000001</v>
      </c>
      <c r="C4" s="18">
        <v>24.631</v>
      </c>
      <c r="D4" s="18">
        <v>49.534999999999997</v>
      </c>
      <c r="E4" s="18">
        <v>42.277999999999999</v>
      </c>
      <c r="F4" s="18">
        <v>44.042999999999999</v>
      </c>
      <c r="G4" s="18">
        <v>66.974999999999994</v>
      </c>
      <c r="H4" s="18">
        <v>25.281000000000002</v>
      </c>
      <c r="I4" s="18">
        <v>28.731999999999999</v>
      </c>
      <c r="J4" s="18">
        <v>55.642000000000003</v>
      </c>
      <c r="K4" s="18">
        <v>82.171000000000006</v>
      </c>
      <c r="L4" s="18">
        <v>44.916000000000004</v>
      </c>
      <c r="M4" s="18">
        <v>44.481999999999999</v>
      </c>
      <c r="N4" s="18">
        <v>29.038</v>
      </c>
      <c r="O4" s="18">
        <v>28.378</v>
      </c>
      <c r="P4" s="18">
        <v>30.204999999999998</v>
      </c>
      <c r="Q4" s="18">
        <v>28.343</v>
      </c>
      <c r="R4" s="18">
        <v>85.28700000000002</v>
      </c>
      <c r="S4" s="18">
        <v>64.253999999999991</v>
      </c>
      <c r="T4" s="18">
        <v>27.978999999999999</v>
      </c>
      <c r="U4" s="18">
        <v>25.337</v>
      </c>
      <c r="V4" s="18">
        <v>25.338999999999999</v>
      </c>
      <c r="W4" s="18">
        <v>25.765999999999998</v>
      </c>
      <c r="X4" s="18">
        <v>52.525999999999996</v>
      </c>
      <c r="Y4" s="18">
        <v>51.58</v>
      </c>
      <c r="Z4" s="19"/>
      <c r="AA4" s="20">
        <f>SUM(B4:Z4)</f>
        <v>1017.187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65.290000000000006</v>
      </c>
      <c r="C7" s="28">
        <v>65.510000000000005</v>
      </c>
      <c r="D7" s="28">
        <v>66.819999999999993</v>
      </c>
      <c r="E7" s="28">
        <v>66.66</v>
      </c>
      <c r="F7" s="28">
        <v>66.73</v>
      </c>
      <c r="G7" s="28">
        <v>70.209999999999994</v>
      </c>
      <c r="H7" s="28">
        <v>86.06</v>
      </c>
      <c r="I7" s="28">
        <v>89.45</v>
      </c>
      <c r="J7" s="28">
        <v>62.83</v>
      </c>
      <c r="K7" s="28">
        <v>60.37</v>
      </c>
      <c r="L7" s="28">
        <v>54.7</v>
      </c>
      <c r="M7" s="28">
        <v>52.94</v>
      </c>
      <c r="N7" s="28">
        <v>53.11</v>
      </c>
      <c r="O7" s="28">
        <v>59.43</v>
      </c>
      <c r="P7" s="28">
        <v>60.83</v>
      </c>
      <c r="Q7" s="28">
        <v>71.23</v>
      </c>
      <c r="R7" s="28">
        <v>78</v>
      </c>
      <c r="S7" s="28">
        <v>87.83</v>
      </c>
      <c r="T7" s="28">
        <v>115</v>
      </c>
      <c r="U7" s="28">
        <v>111.3</v>
      </c>
      <c r="V7" s="28">
        <v>90.92</v>
      </c>
      <c r="W7" s="28">
        <v>87</v>
      </c>
      <c r="X7" s="28">
        <v>73.64</v>
      </c>
      <c r="Y7" s="28">
        <v>71.95</v>
      </c>
      <c r="Z7" s="29"/>
      <c r="AA7" s="30">
        <f>IF(SUM(B7:Z7)&lt;&gt;0,AVERAGEIF(B7:Z7,"&lt;&gt;"""),"")</f>
        <v>73.658750000000012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5.0380000000000003</v>
      </c>
      <c r="O12" s="52">
        <v>3.7589999999999999</v>
      </c>
      <c r="P12" s="52">
        <v>3.3130000000000002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12.110000000000001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32.82</v>
      </c>
      <c r="C14" s="57">
        <v>12.381</v>
      </c>
      <c r="D14" s="57">
        <v>18.521000000000001</v>
      </c>
      <c r="E14" s="57">
        <v>13.334</v>
      </c>
      <c r="F14" s="57">
        <v>13.617999999999999</v>
      </c>
      <c r="G14" s="57">
        <v>15.489000000000001</v>
      </c>
      <c r="H14" s="57">
        <v>16.913</v>
      </c>
      <c r="I14" s="57">
        <v>18.968999999999998</v>
      </c>
      <c r="J14" s="57">
        <v>32.019999999999996</v>
      </c>
      <c r="K14" s="57">
        <v>63.018999999999998</v>
      </c>
      <c r="L14" s="57">
        <v>43.59</v>
      </c>
      <c r="M14" s="57">
        <v>43.12</v>
      </c>
      <c r="N14" s="57"/>
      <c r="O14" s="57"/>
      <c r="P14" s="57"/>
      <c r="Q14" s="57"/>
      <c r="R14" s="57">
        <v>11.583</v>
      </c>
      <c r="S14" s="57">
        <v>4.1859999999999999</v>
      </c>
      <c r="T14" s="57"/>
      <c r="U14" s="57"/>
      <c r="V14" s="57"/>
      <c r="W14" s="57"/>
      <c r="X14" s="57">
        <v>1.056</v>
      </c>
      <c r="Y14" s="57">
        <v>1.7089999999999999</v>
      </c>
      <c r="Z14" s="58"/>
      <c r="AA14" s="59">
        <f t="shared" si="0"/>
        <v>342.32799999999997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32.82</v>
      </c>
      <c r="C16" s="62">
        <f t="shared" ref="C16:Z16" si="1">IF(LEN(C$2)&gt;0,SUM(C10:C15),"")</f>
        <v>12.381</v>
      </c>
      <c r="D16" s="62">
        <f t="shared" si="1"/>
        <v>18.521000000000001</v>
      </c>
      <c r="E16" s="62">
        <f t="shared" si="1"/>
        <v>13.334</v>
      </c>
      <c r="F16" s="62">
        <f t="shared" si="1"/>
        <v>13.617999999999999</v>
      </c>
      <c r="G16" s="62">
        <f t="shared" si="1"/>
        <v>15.489000000000001</v>
      </c>
      <c r="H16" s="62">
        <f t="shared" si="1"/>
        <v>16.913</v>
      </c>
      <c r="I16" s="62">
        <f t="shared" si="1"/>
        <v>18.968999999999998</v>
      </c>
      <c r="J16" s="62">
        <f t="shared" si="1"/>
        <v>32.019999999999996</v>
      </c>
      <c r="K16" s="62">
        <f t="shared" si="1"/>
        <v>63.018999999999998</v>
      </c>
      <c r="L16" s="62">
        <f t="shared" si="1"/>
        <v>43.59</v>
      </c>
      <c r="M16" s="62">
        <f t="shared" si="1"/>
        <v>43.12</v>
      </c>
      <c r="N16" s="62">
        <f t="shared" si="1"/>
        <v>5.0380000000000003</v>
      </c>
      <c r="O16" s="62">
        <f t="shared" si="1"/>
        <v>3.7589999999999999</v>
      </c>
      <c r="P16" s="62">
        <f t="shared" si="1"/>
        <v>3.3130000000000002</v>
      </c>
      <c r="Q16" s="62">
        <f t="shared" si="1"/>
        <v>0</v>
      </c>
      <c r="R16" s="62">
        <f t="shared" si="1"/>
        <v>11.583</v>
      </c>
      <c r="S16" s="62">
        <f t="shared" si="1"/>
        <v>4.1859999999999999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1.056</v>
      </c>
      <c r="Y16" s="62">
        <f t="shared" si="1"/>
        <v>1.7089999999999999</v>
      </c>
      <c r="Z16" s="63" t="str">
        <f t="shared" si="1"/>
        <v/>
      </c>
      <c r="AA16" s="64">
        <f>SUM(AA10:AA15)</f>
        <v>354.43799999999999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6.8000000000000005E-2</v>
      </c>
      <c r="C20" s="77">
        <v>2.4239999999999999</v>
      </c>
      <c r="D20" s="77">
        <v>10.835999999999999</v>
      </c>
      <c r="E20" s="77">
        <v>15.987000000000002</v>
      </c>
      <c r="F20" s="77">
        <v>17.685000000000002</v>
      </c>
      <c r="G20" s="77">
        <v>20.175000000000001</v>
      </c>
      <c r="H20" s="77">
        <v>9.4E-2</v>
      </c>
      <c r="I20" s="77">
        <v>3.0219999999999998</v>
      </c>
      <c r="J20" s="77">
        <v>22.411000000000005</v>
      </c>
      <c r="K20" s="77">
        <v>17.938000000000002</v>
      </c>
      <c r="L20" s="77">
        <v>0.10199999999999999</v>
      </c>
      <c r="M20" s="77">
        <v>0.10299999999999999</v>
      </c>
      <c r="N20" s="77">
        <v>24</v>
      </c>
      <c r="O20" s="77">
        <v>24</v>
      </c>
      <c r="P20" s="77">
        <v>24</v>
      </c>
      <c r="Q20" s="77">
        <v>24</v>
      </c>
      <c r="R20" s="77">
        <v>30.96</v>
      </c>
      <c r="S20" s="77">
        <v>30.936</v>
      </c>
      <c r="T20" s="77">
        <v>24</v>
      </c>
      <c r="U20" s="77">
        <v>24</v>
      </c>
      <c r="V20" s="77">
        <v>24</v>
      </c>
      <c r="W20" s="77">
        <v>24</v>
      </c>
      <c r="X20" s="77">
        <v>28.538</v>
      </c>
      <c r="Y20" s="77">
        <v>30.366</v>
      </c>
      <c r="Z20" s="78"/>
      <c r="AA20" s="79">
        <f t="shared" si="2"/>
        <v>423.64499999999998</v>
      </c>
    </row>
    <row r="21" spans="1:27" ht="24.95" customHeight="1" x14ac:dyDescent="0.2">
      <c r="A21" s="75" t="s">
        <v>16</v>
      </c>
      <c r="B21" s="80">
        <v>1.581</v>
      </c>
      <c r="C21" s="81">
        <v>9.8260000000000005</v>
      </c>
      <c r="D21" s="81">
        <v>20.178000000000001</v>
      </c>
      <c r="E21" s="81">
        <v>12.957000000000001</v>
      </c>
      <c r="F21" s="81">
        <v>12.74</v>
      </c>
      <c r="G21" s="81">
        <v>31.311</v>
      </c>
      <c r="H21" s="81">
        <v>8.2740000000000009</v>
      </c>
      <c r="I21" s="81">
        <v>6.7410000000000005</v>
      </c>
      <c r="J21" s="81">
        <v>1.2110000000000001</v>
      </c>
      <c r="K21" s="81">
        <v>1.214</v>
      </c>
      <c r="L21" s="81">
        <v>1.224</v>
      </c>
      <c r="M21" s="81">
        <v>1.2589999999999999</v>
      </c>
      <c r="N21" s="81"/>
      <c r="O21" s="81">
        <v>0.61899999999999999</v>
      </c>
      <c r="P21" s="81">
        <v>2.8919999999999999</v>
      </c>
      <c r="Q21" s="81">
        <v>4.343</v>
      </c>
      <c r="R21" s="81">
        <v>42.744</v>
      </c>
      <c r="S21" s="81">
        <v>29.132000000000001</v>
      </c>
      <c r="T21" s="81">
        <v>3.9790000000000001</v>
      </c>
      <c r="U21" s="81">
        <v>1.337</v>
      </c>
      <c r="V21" s="81">
        <v>1.339</v>
      </c>
      <c r="W21" s="81">
        <v>1.766</v>
      </c>
      <c r="X21" s="81">
        <v>22.931999999999999</v>
      </c>
      <c r="Y21" s="81">
        <v>19.504999999999999</v>
      </c>
      <c r="Z21" s="78"/>
      <c r="AA21" s="79">
        <f t="shared" si="2"/>
        <v>239.10399999999998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1.649</v>
      </c>
      <c r="C25" s="88">
        <f t="shared" si="3"/>
        <v>12.25</v>
      </c>
      <c r="D25" s="88">
        <f t="shared" si="3"/>
        <v>31.013999999999999</v>
      </c>
      <c r="E25" s="88">
        <f t="shared" si="3"/>
        <v>28.944000000000003</v>
      </c>
      <c r="F25" s="88">
        <f t="shared" si="3"/>
        <v>30.425000000000004</v>
      </c>
      <c r="G25" s="88">
        <f t="shared" si="3"/>
        <v>51.486000000000004</v>
      </c>
      <c r="H25" s="88">
        <f t="shared" si="3"/>
        <v>8.3680000000000003</v>
      </c>
      <c r="I25" s="88">
        <f t="shared" si="3"/>
        <v>9.7629999999999999</v>
      </c>
      <c r="J25" s="88">
        <f t="shared" si="3"/>
        <v>23.622000000000003</v>
      </c>
      <c r="K25" s="88">
        <f t="shared" si="3"/>
        <v>19.152000000000001</v>
      </c>
      <c r="L25" s="88">
        <f t="shared" si="3"/>
        <v>1.3260000000000001</v>
      </c>
      <c r="M25" s="88">
        <f t="shared" si="3"/>
        <v>1.3619999999999999</v>
      </c>
      <c r="N25" s="88">
        <f t="shared" si="3"/>
        <v>24</v>
      </c>
      <c r="O25" s="88">
        <f t="shared" si="3"/>
        <v>24.619</v>
      </c>
      <c r="P25" s="88">
        <f t="shared" si="3"/>
        <v>26.891999999999999</v>
      </c>
      <c r="Q25" s="88">
        <f t="shared" si="3"/>
        <v>28.343</v>
      </c>
      <c r="R25" s="88">
        <f t="shared" si="3"/>
        <v>73.704000000000008</v>
      </c>
      <c r="S25" s="88">
        <f t="shared" si="3"/>
        <v>60.067999999999998</v>
      </c>
      <c r="T25" s="88">
        <f t="shared" si="3"/>
        <v>27.978999999999999</v>
      </c>
      <c r="U25" s="88">
        <f t="shared" si="3"/>
        <v>25.337</v>
      </c>
      <c r="V25" s="88">
        <f t="shared" si="3"/>
        <v>25.338999999999999</v>
      </c>
      <c r="W25" s="88">
        <f t="shared" si="3"/>
        <v>25.765999999999998</v>
      </c>
      <c r="X25" s="88">
        <f t="shared" si="3"/>
        <v>51.47</v>
      </c>
      <c r="Y25" s="88">
        <f t="shared" si="3"/>
        <v>49.870999999999995</v>
      </c>
      <c r="Z25" s="89">
        <f t="shared" si="3"/>
        <v>0</v>
      </c>
      <c r="AA25" s="90">
        <f t="shared" si="3"/>
        <v>662.74900000000002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34.469000000000001</v>
      </c>
      <c r="C29" s="77">
        <v>24.631</v>
      </c>
      <c r="D29" s="77">
        <v>49.534999999999997</v>
      </c>
      <c r="E29" s="77">
        <v>42.277999999999999</v>
      </c>
      <c r="F29" s="77">
        <v>44.042999999999999</v>
      </c>
      <c r="G29" s="77">
        <v>66.974999999999994</v>
      </c>
      <c r="H29" s="77">
        <v>25.280999999999999</v>
      </c>
      <c r="I29" s="77">
        <v>28.731999999999999</v>
      </c>
      <c r="J29" s="77">
        <v>55.642000000000003</v>
      </c>
      <c r="K29" s="77">
        <v>82.171000000000006</v>
      </c>
      <c r="L29" s="77">
        <v>44.915999999999997</v>
      </c>
      <c r="M29" s="77">
        <v>44.481999999999999</v>
      </c>
      <c r="N29" s="77">
        <v>29.038</v>
      </c>
      <c r="O29" s="77">
        <v>28.378</v>
      </c>
      <c r="P29" s="77">
        <v>30.204999999999998</v>
      </c>
      <c r="Q29" s="77">
        <v>28.343</v>
      </c>
      <c r="R29" s="77">
        <v>85.287000000000006</v>
      </c>
      <c r="S29" s="77">
        <v>64.254000000000005</v>
      </c>
      <c r="T29" s="77">
        <v>27.978999999999999</v>
      </c>
      <c r="U29" s="77">
        <v>25.337</v>
      </c>
      <c r="V29" s="77">
        <v>25.338999999999999</v>
      </c>
      <c r="W29" s="77">
        <v>25.765999999999998</v>
      </c>
      <c r="X29" s="77">
        <v>52.526000000000003</v>
      </c>
      <c r="Y29" s="77">
        <v>51.58</v>
      </c>
      <c r="Z29" s="78"/>
      <c r="AA29" s="79">
        <f>SUM(B29:Z29)</f>
        <v>1017.187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34.469000000000001</v>
      </c>
      <c r="C31" s="62">
        <f t="shared" si="4"/>
        <v>24.631</v>
      </c>
      <c r="D31" s="62">
        <f t="shared" si="4"/>
        <v>49.534999999999997</v>
      </c>
      <c r="E31" s="62">
        <f t="shared" si="4"/>
        <v>42.277999999999999</v>
      </c>
      <c r="F31" s="62">
        <f t="shared" si="4"/>
        <v>44.042999999999999</v>
      </c>
      <c r="G31" s="62">
        <f t="shared" si="4"/>
        <v>66.974999999999994</v>
      </c>
      <c r="H31" s="62">
        <f t="shared" si="4"/>
        <v>25.280999999999999</v>
      </c>
      <c r="I31" s="62">
        <f t="shared" si="4"/>
        <v>28.731999999999999</v>
      </c>
      <c r="J31" s="62">
        <f t="shared" si="4"/>
        <v>55.642000000000003</v>
      </c>
      <c r="K31" s="62">
        <f t="shared" si="4"/>
        <v>82.171000000000006</v>
      </c>
      <c r="L31" s="62">
        <f t="shared" si="4"/>
        <v>44.915999999999997</v>
      </c>
      <c r="M31" s="62">
        <f t="shared" si="4"/>
        <v>44.481999999999999</v>
      </c>
      <c r="N31" s="62">
        <f t="shared" si="4"/>
        <v>29.038</v>
      </c>
      <c r="O31" s="62">
        <f t="shared" si="4"/>
        <v>28.378</v>
      </c>
      <c r="P31" s="62">
        <f t="shared" si="4"/>
        <v>30.204999999999998</v>
      </c>
      <c r="Q31" s="62">
        <f t="shared" si="4"/>
        <v>28.343</v>
      </c>
      <c r="R31" s="62">
        <f t="shared" si="4"/>
        <v>85.287000000000006</v>
      </c>
      <c r="S31" s="62">
        <f t="shared" si="4"/>
        <v>64.254000000000005</v>
      </c>
      <c r="T31" s="62">
        <f t="shared" si="4"/>
        <v>27.978999999999999</v>
      </c>
      <c r="U31" s="62">
        <f t="shared" si="4"/>
        <v>25.337</v>
      </c>
      <c r="V31" s="62">
        <f t="shared" si="4"/>
        <v>25.338999999999999</v>
      </c>
      <c r="W31" s="62">
        <f t="shared" si="4"/>
        <v>25.765999999999998</v>
      </c>
      <c r="X31" s="62">
        <f t="shared" si="4"/>
        <v>52.526000000000003</v>
      </c>
      <c r="Y31" s="62">
        <f t="shared" si="4"/>
        <v>51.58</v>
      </c>
      <c r="Z31" s="63">
        <f t="shared" si="4"/>
        <v>0</v>
      </c>
      <c r="AA31" s="64">
        <f t="shared" si="4"/>
        <v>1017.187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34.469000000000001</v>
      </c>
      <c r="C51" s="88">
        <f t="shared" si="10"/>
        <v>24.631</v>
      </c>
      <c r="D51" s="88">
        <f t="shared" si="10"/>
        <v>49.534999999999997</v>
      </c>
      <c r="E51" s="88">
        <f t="shared" si="10"/>
        <v>42.278000000000006</v>
      </c>
      <c r="F51" s="88">
        <f t="shared" si="10"/>
        <v>44.043000000000006</v>
      </c>
      <c r="G51" s="88">
        <f t="shared" si="10"/>
        <v>66.975000000000009</v>
      </c>
      <c r="H51" s="88">
        <f t="shared" si="10"/>
        <v>25.280999999999999</v>
      </c>
      <c r="I51" s="88">
        <f t="shared" si="10"/>
        <v>28.731999999999999</v>
      </c>
      <c r="J51" s="88">
        <f t="shared" si="10"/>
        <v>55.641999999999996</v>
      </c>
      <c r="K51" s="88">
        <f t="shared" si="10"/>
        <v>82.170999999999992</v>
      </c>
      <c r="L51" s="88">
        <f t="shared" si="10"/>
        <v>44.916000000000004</v>
      </c>
      <c r="M51" s="88">
        <f t="shared" si="10"/>
        <v>44.481999999999999</v>
      </c>
      <c r="N51" s="88">
        <f t="shared" si="10"/>
        <v>29.038</v>
      </c>
      <c r="O51" s="88">
        <f t="shared" si="10"/>
        <v>28.378</v>
      </c>
      <c r="P51" s="88">
        <f t="shared" si="10"/>
        <v>30.204999999999998</v>
      </c>
      <c r="Q51" s="88">
        <f t="shared" si="10"/>
        <v>28.343</v>
      </c>
      <c r="R51" s="88">
        <f t="shared" si="10"/>
        <v>85.287000000000006</v>
      </c>
      <c r="S51" s="88">
        <f t="shared" si="10"/>
        <v>64.253999999999991</v>
      </c>
      <c r="T51" s="88">
        <f t="shared" si="10"/>
        <v>27.978999999999999</v>
      </c>
      <c r="U51" s="88">
        <f t="shared" si="10"/>
        <v>25.337</v>
      </c>
      <c r="V51" s="88">
        <f t="shared" si="10"/>
        <v>25.338999999999999</v>
      </c>
      <c r="W51" s="88">
        <f t="shared" si="10"/>
        <v>25.765999999999998</v>
      </c>
      <c r="X51" s="88">
        <f t="shared" si="10"/>
        <v>52.525999999999996</v>
      </c>
      <c r="Y51" s="88">
        <f t="shared" si="10"/>
        <v>51.58</v>
      </c>
      <c r="Z51" s="89">
        <f t="shared" si="10"/>
        <v>0</v>
      </c>
      <c r="AA51" s="104">
        <f>SUM(B51:Z51)</f>
        <v>1017.1870000000002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-85.3</v>
      </c>
      <c r="S4" s="18">
        <v>-63</v>
      </c>
      <c r="T4" s="18">
        <v>-17.8</v>
      </c>
      <c r="U4" s="18"/>
      <c r="V4" s="18"/>
      <c r="W4" s="18">
        <v>-16.899999999999999</v>
      </c>
      <c r="X4" s="18"/>
      <c r="Y4" s="18"/>
      <c r="Z4" s="19"/>
      <c r="AA4" s="111">
        <f>SUM(B4:Z4)</f>
        <v>-183.00000000000003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65.290000000000006</v>
      </c>
      <c r="C7" s="117">
        <v>65.510000000000005</v>
      </c>
      <c r="D7" s="117">
        <v>66.819999999999993</v>
      </c>
      <c r="E7" s="117">
        <v>66.66</v>
      </c>
      <c r="F7" s="117">
        <v>66.73</v>
      </c>
      <c r="G7" s="117">
        <v>70.209999999999994</v>
      </c>
      <c r="H7" s="117">
        <v>86.06</v>
      </c>
      <c r="I7" s="117">
        <v>89.45</v>
      </c>
      <c r="J7" s="117">
        <v>62.83</v>
      </c>
      <c r="K7" s="117">
        <v>60.37</v>
      </c>
      <c r="L7" s="117">
        <v>54.7</v>
      </c>
      <c r="M7" s="117">
        <v>52.94</v>
      </c>
      <c r="N7" s="117">
        <v>53.11</v>
      </c>
      <c r="O7" s="117">
        <v>59.43</v>
      </c>
      <c r="P7" s="117">
        <v>60.83</v>
      </c>
      <c r="Q7" s="117">
        <v>71.23</v>
      </c>
      <c r="R7" s="117">
        <v>78</v>
      </c>
      <c r="S7" s="117">
        <v>87.83</v>
      </c>
      <c r="T7" s="117">
        <v>115</v>
      </c>
      <c r="U7" s="117">
        <v>111.3</v>
      </c>
      <c r="V7" s="117">
        <v>90.92</v>
      </c>
      <c r="W7" s="117">
        <v>87</v>
      </c>
      <c r="X7" s="117">
        <v>73.64</v>
      </c>
      <c r="Y7" s="117">
        <v>71.95</v>
      </c>
      <c r="Z7" s="118"/>
      <c r="AA7" s="119">
        <f>IF(SUM(B7:Z7)&lt;&gt;0,AVERAGEIF(B7:Z7,"&lt;&gt;"""),"")</f>
        <v>73.658750000000012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85.3</v>
      </c>
      <c r="S15" s="133">
        <v>63</v>
      </c>
      <c r="T15" s="133">
        <v>17.8</v>
      </c>
      <c r="U15" s="133"/>
      <c r="V15" s="133"/>
      <c r="W15" s="133">
        <v>16.899999999999999</v>
      </c>
      <c r="X15" s="133"/>
      <c r="Y15" s="133"/>
      <c r="Z15" s="131"/>
      <c r="AA15" s="132">
        <f t="shared" si="0"/>
        <v>183.00000000000003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85.3</v>
      </c>
      <c r="S16" s="135">
        <f t="shared" si="1"/>
        <v>63</v>
      </c>
      <c r="T16" s="135">
        <f t="shared" si="1"/>
        <v>17.8</v>
      </c>
      <c r="U16" s="135">
        <f t="shared" si="1"/>
        <v>0</v>
      </c>
      <c r="V16" s="135">
        <f t="shared" si="1"/>
        <v>0</v>
      </c>
      <c r="W16" s="135">
        <f t="shared" si="1"/>
        <v>16.899999999999999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183.00000000000003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2024-03-13T21:27:04Z</dcterms:created>
  <dcterms:modified xsi:type="dcterms:W3CDTF">2024-03-13T21:27:05Z</dcterms:modified>
</cp:coreProperties>
</file>