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<sst xmlns="http://schemas.openxmlformats.org/spreadsheetml/2006/main" count="117" uniqueCount="53">
  <si>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12/03/2024 23:18:52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</si>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</sst>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29-4377-9391-E4C3506E4A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29-4377-9391-E4C3506E4A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8.0730000000000004</c:v>
                </c:pt>
                <c:pt idx="2">
                  <c:v>13.901</c:v>
                </c:pt>
                <c:pt idx="3">
                  <c:v>19.077000000000002</c:v>
                </c:pt>
                <c:pt idx="4">
                  <c:v>13.170999999999999</c:v>
                </c:pt>
                <c:pt idx="5">
                  <c:v>37.724000000000004</c:v>
                </c:pt>
                <c:pt idx="7">
                  <c:v>8.56</c:v>
                </c:pt>
                <c:pt idx="10">
                  <c:v>20</c:v>
                </c:pt>
                <c:pt idx="11">
                  <c:v>33.420999999999999</c:v>
                </c:pt>
                <c:pt idx="12">
                  <c:v>20</c:v>
                </c:pt>
                <c:pt idx="13">
                  <c:v>20</c:v>
                </c:pt>
                <c:pt idx="14">
                  <c:v>35.771999999999998</c:v>
                </c:pt>
                <c:pt idx="15">
                  <c:v>54.844000000000001</c:v>
                </c:pt>
                <c:pt idx="16">
                  <c:v>8.5060000000000002</c:v>
                </c:pt>
                <c:pt idx="20">
                  <c:v>9.2520000000000007</c:v>
                </c:pt>
                <c:pt idx="21">
                  <c:v>8.01</c:v>
                </c:pt>
                <c:pt idx="22">
                  <c:v>23.129000000000001</c:v>
                </c:pt>
                <c:pt idx="23">
                  <c:v>21.093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29-4377-9391-E4C3506E4A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31.5</c:v>
                </c:pt>
                <c:pt idx="5">
                  <c:v>0</c:v>
                </c:pt>
                <c:pt idx="6">
                  <c:v>50.1</c:v>
                </c:pt>
                <c:pt idx="7">
                  <c:v>0</c:v>
                </c:pt>
                <c:pt idx="8">
                  <c:v>23.5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44.9</c:v>
                </c:pt>
                <c:pt idx="18">
                  <c:v>54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29-4377-9391-E4C3506E4A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2.7070000000000003</c:v>
                </c:pt>
                <c:pt idx="1">
                  <c:v>7.2279999999999998</c:v>
                </c:pt>
                <c:pt idx="2">
                  <c:v>5.3170000000000002</c:v>
                </c:pt>
                <c:pt idx="3">
                  <c:v>4.0460000000000003</c:v>
                </c:pt>
                <c:pt idx="4">
                  <c:v>2.464</c:v>
                </c:pt>
                <c:pt idx="5">
                  <c:v>3.98</c:v>
                </c:pt>
                <c:pt idx="6">
                  <c:v>4.51</c:v>
                </c:pt>
                <c:pt idx="7">
                  <c:v>8.6929999999999996</c:v>
                </c:pt>
                <c:pt idx="8">
                  <c:v>8.0120000000000005</c:v>
                </c:pt>
                <c:pt idx="9">
                  <c:v>32.402999999999999</c:v>
                </c:pt>
                <c:pt idx="10">
                  <c:v>21.108000000000001</c:v>
                </c:pt>
                <c:pt idx="11">
                  <c:v>24.040000000000003</c:v>
                </c:pt>
                <c:pt idx="12">
                  <c:v>26.474</c:v>
                </c:pt>
                <c:pt idx="13">
                  <c:v>7.9780000000000006</c:v>
                </c:pt>
                <c:pt idx="14">
                  <c:v>17.780999999999999</c:v>
                </c:pt>
                <c:pt idx="15">
                  <c:v>12.827000000000002</c:v>
                </c:pt>
                <c:pt idx="16">
                  <c:v>7.1150000000000002</c:v>
                </c:pt>
                <c:pt idx="17">
                  <c:v>0.41799999999999998</c:v>
                </c:pt>
                <c:pt idx="18">
                  <c:v>0.64300000000000002</c:v>
                </c:pt>
                <c:pt idx="19">
                  <c:v>7.5949999999999998</c:v>
                </c:pt>
                <c:pt idx="20">
                  <c:v>4.9690000000000003</c:v>
                </c:pt>
                <c:pt idx="21">
                  <c:v>2.105</c:v>
                </c:pt>
                <c:pt idx="22">
                  <c:v>0.18099999999999999</c:v>
                </c:pt>
                <c:pt idx="23">
                  <c:v>9.1300000000000008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29-4377-9391-E4C3506E4A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29-4377-9391-E4C3506E4A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29-4377-9391-E4C3506E4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29.658000000000001</c:v>
                </c:pt>
                <c:pt idx="1">
                  <c:v>21.882999999999999</c:v>
                </c:pt>
                <c:pt idx="2">
                  <c:v>24.475999999999999</c:v>
                </c:pt>
                <c:pt idx="3">
                  <c:v>28.96</c:v>
                </c:pt>
                <c:pt idx="4">
                  <c:v>53.914999999999999</c:v>
                </c:pt>
                <c:pt idx="5">
                  <c:v>49.430999999999997</c:v>
                </c:pt>
                <c:pt idx="6">
                  <c:v>62.807999999999993</c:v>
                </c:pt>
                <c:pt idx="7">
                  <c:v>27.815000000000001</c:v>
                </c:pt>
                <c:pt idx="8">
                  <c:v>45.043999999999997</c:v>
                </c:pt>
                <c:pt idx="9">
                  <c:v>44.998999999999988</c:v>
                </c:pt>
                <c:pt idx="10">
                  <c:v>51.46</c:v>
                </c:pt>
                <c:pt idx="11">
                  <c:v>64.455999999999989</c:v>
                </c:pt>
                <c:pt idx="12">
                  <c:v>46.478000000000002</c:v>
                </c:pt>
                <c:pt idx="13">
                  <c:v>27.995000000000001</c:v>
                </c:pt>
                <c:pt idx="14">
                  <c:v>53.552999999999997</c:v>
                </c:pt>
                <c:pt idx="15">
                  <c:v>67.670999999999992</c:v>
                </c:pt>
                <c:pt idx="16">
                  <c:v>16.018000000000001</c:v>
                </c:pt>
                <c:pt idx="17">
                  <c:v>45.311999999999998</c:v>
                </c:pt>
                <c:pt idx="18">
                  <c:v>54.62299999999999</c:v>
                </c:pt>
                <c:pt idx="19">
                  <c:v>7.5950000000000006</c:v>
                </c:pt>
                <c:pt idx="20">
                  <c:v>14.644</c:v>
                </c:pt>
                <c:pt idx="21">
                  <c:v>10.115000000000002</c:v>
                </c:pt>
                <c:pt idx="22">
                  <c:v>23.31</c:v>
                </c:pt>
                <c:pt idx="23">
                  <c:v>30.222999999999999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29-4377-9391-E4C3506E4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67.41</c:v>
                </c:pt>
                <c:pt idx="1">
                  <c:v>62.48</c:v>
                </c:pt>
                <c:pt idx="2">
                  <c:v>64.180000000000007</c:v>
                </c:pt>
                <c:pt idx="3">
                  <c:v>65</c:v>
                </c:pt>
                <c:pt idx="4">
                  <c:v>64.599999999999994</c:v>
                </c:pt>
                <c:pt idx="5">
                  <c:v>70.930000000000007</c:v>
                </c:pt>
                <c:pt idx="6">
                  <c:v>83</c:v>
                </c:pt>
                <c:pt idx="7">
                  <c:v>95.06</c:v>
                </c:pt>
                <c:pt idx="8">
                  <c:v>90.31</c:v>
                </c:pt>
                <c:pt idx="9">
                  <c:v>78.03</c:v>
                </c:pt>
                <c:pt idx="10">
                  <c:v>68.03</c:v>
                </c:pt>
                <c:pt idx="11">
                  <c:v>68.069999999999993</c:v>
                </c:pt>
                <c:pt idx="12">
                  <c:v>65.599999999999994</c:v>
                </c:pt>
                <c:pt idx="13">
                  <c:v>67</c:v>
                </c:pt>
                <c:pt idx="14">
                  <c:v>65.760000000000005</c:v>
                </c:pt>
                <c:pt idx="15">
                  <c:v>68.72</c:v>
                </c:pt>
                <c:pt idx="16">
                  <c:v>85.07</c:v>
                </c:pt>
                <c:pt idx="17">
                  <c:v>85</c:v>
                </c:pt>
                <c:pt idx="18">
                  <c:v>99</c:v>
                </c:pt>
                <c:pt idx="19">
                  <c:v>103.82</c:v>
                </c:pt>
                <c:pt idx="20">
                  <c:v>90.62</c:v>
                </c:pt>
                <c:pt idx="21">
                  <c:v>77.66</c:v>
                </c:pt>
                <c:pt idx="22">
                  <c:v>74.62</c:v>
                </c:pt>
                <c:pt idx="23">
                  <c:v>67.5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29-4377-9391-E4C3506E4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29.657999999999998</v>
      </c>
      <c r="C4" s="18">
        <v>21.882999999999999</v>
      </c>
      <c r="D4" s="18">
        <v>24.475999999999999</v>
      </c>
      <c r="E4" s="18">
        <v>28.996000000000002</v>
      </c>
      <c r="F4" s="18">
        <v>53.949000000000005</v>
      </c>
      <c r="G4" s="18">
        <v>49.430999999999997</v>
      </c>
      <c r="H4" s="18">
        <v>62.848999999999997</v>
      </c>
      <c r="I4" s="18">
        <v>27.814999999999998</v>
      </c>
      <c r="J4" s="18">
        <v>45.085999999999999</v>
      </c>
      <c r="K4" s="18">
        <v>44.999000000000009</v>
      </c>
      <c r="L4" s="18">
        <v>51.46</v>
      </c>
      <c r="M4" s="18">
        <v>64.456000000000003</v>
      </c>
      <c r="N4" s="18">
        <v>46.474000000000004</v>
      </c>
      <c r="O4" s="18">
        <v>27.978000000000002</v>
      </c>
      <c r="P4" s="18">
        <v>53.553000000000004</v>
      </c>
      <c r="Q4" s="18">
        <v>67.670999999999992</v>
      </c>
      <c r="R4" s="18">
        <v>16.001000000000001</v>
      </c>
      <c r="S4" s="18">
        <v>45.317999999999998</v>
      </c>
      <c r="T4" s="18">
        <v>54.643000000000001</v>
      </c>
      <c r="U4" s="18">
        <v>7.5949999999999998</v>
      </c>
      <c r="V4" s="18">
        <v>14.644000000000002</v>
      </c>
      <c r="W4" s="18">
        <v>10.114999999999998</v>
      </c>
      <c r="X4" s="18">
        <v>23.310000000000002</v>
      </c>
      <c r="Y4" s="18">
        <v>30.223000000000003</v>
      </c>
      <c r="Z4" s="19"/>
      <c r="AA4" s="20">
        <f>SUM(B4:Z4)</f>
        <v>902.58299999999986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67.41</v>
      </c>
      <c r="C7" s="28">
        <v>62.48</v>
      </c>
      <c r="D7" s="28">
        <v>64.180000000000007</v>
      </c>
      <c r="E7" s="28">
        <v>65</v>
      </c>
      <c r="F7" s="28">
        <v>64.599999999999994</v>
      </c>
      <c r="G7" s="28">
        <v>70.930000000000007</v>
      </c>
      <c r="H7" s="28">
        <v>83</v>
      </c>
      <c r="I7" s="28">
        <v>95.06</v>
      </c>
      <c r="J7" s="28">
        <v>90.31</v>
      </c>
      <c r="K7" s="28">
        <v>78.03</v>
      </c>
      <c r="L7" s="28">
        <v>68.03</v>
      </c>
      <c r="M7" s="28">
        <v>68.069999999999993</v>
      </c>
      <c r="N7" s="28">
        <v>65.599999999999994</v>
      </c>
      <c r="O7" s="28">
        <v>67</v>
      </c>
      <c r="P7" s="28">
        <v>65.760000000000005</v>
      </c>
      <c r="Q7" s="28">
        <v>68.72</v>
      </c>
      <c r="R7" s="28">
        <v>85.07</v>
      </c>
      <c r="S7" s="28">
        <v>85</v>
      </c>
      <c r="T7" s="28">
        <v>99</v>
      </c>
      <c r="U7" s="28">
        <v>103.82</v>
      </c>
      <c r="V7" s="28">
        <v>90.62</v>
      </c>
      <c r="W7" s="28">
        <v>77.66</v>
      </c>
      <c r="X7" s="28">
        <v>74.62</v>
      </c>
      <c r="Y7" s="28">
        <v>67.5</v>
      </c>
      <c r="Z7" s="29"/>
      <c r="AA7" s="30">
        <f>IF(SUM(B7:Z7)&lt;&gt;0,AVERAGEIF(B7:Z7,"&lt;&gt;"""),"")</f>
        <v>76.144583333333344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8.0730000000000004</v>
      </c>
      <c r="D12" s="52">
        <v>13.901</v>
      </c>
      <c r="E12" s="52">
        <v>19.077000000000002</v>
      </c>
      <c r="F12" s="52">
        <v>13.170999999999999</v>
      </c>
      <c r="G12" s="52">
        <v>37.724000000000004</v>
      </c>
      <c r="H12" s="52"/>
      <c r="I12" s="52">
        <v>8.56</v>
      </c>
      <c r="J12" s="52"/>
      <c r="K12" s="52"/>
      <c r="L12" s="52">
        <v>20</v>
      </c>
      <c r="M12" s="52">
        <v>33.420999999999999</v>
      </c>
      <c r="N12" s="52">
        <v>20</v>
      </c>
      <c r="O12" s="52">
        <v>20</v>
      </c>
      <c r="P12" s="52">
        <v>35.771999999999998</v>
      </c>
      <c r="Q12" s="52">
        <v>54.844000000000001</v>
      </c>
      <c r="R12" s="52">
        <v>8.5060000000000002</v>
      </c>
      <c r="S12" s="52"/>
      <c r="T12" s="52"/>
      <c r="U12" s="52"/>
      <c r="V12" s="52">
        <v>9.2520000000000007</v>
      </c>
      <c r="W12" s="52">
        <v>8.01</v>
      </c>
      <c r="X12" s="52">
        <v>23.129000000000001</v>
      </c>
      <c r="Y12" s="52">
        <v>21.093</v>
      </c>
      <c r="Z12" s="53"/>
      <c r="AA12" s="54">
        <f t="shared" si="0"/>
        <v>374.53300000000002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2.7070000000000003</v>
      </c>
      <c r="C14" s="57">
        <v>7.2279999999999998</v>
      </c>
      <c r="D14" s="57">
        <v>5.3170000000000002</v>
      </c>
      <c r="E14" s="57">
        <v>4.0460000000000003</v>
      </c>
      <c r="F14" s="57">
        <v>2.464</v>
      </c>
      <c r="G14" s="57">
        <v>3.98</v>
      </c>
      <c r="H14" s="57">
        <v>4.51</v>
      </c>
      <c r="I14" s="57">
        <v>8.6929999999999996</v>
      </c>
      <c r="J14" s="57">
        <v>8.0120000000000005</v>
      </c>
      <c r="K14" s="57">
        <v>32.402999999999999</v>
      </c>
      <c r="L14" s="57">
        <v>21.108000000000001</v>
      </c>
      <c r="M14" s="57">
        <v>24.040000000000003</v>
      </c>
      <c r="N14" s="57">
        <v>26.474</v>
      </c>
      <c r="O14" s="57">
        <v>7.9780000000000006</v>
      </c>
      <c r="P14" s="57">
        <v>17.780999999999999</v>
      </c>
      <c r="Q14" s="57">
        <v>12.827000000000002</v>
      </c>
      <c r="R14" s="57">
        <v>7.1150000000000002</v>
      </c>
      <c r="S14" s="57">
        <v>0.41799999999999998</v>
      </c>
      <c r="T14" s="57">
        <v>0.64300000000000002</v>
      </c>
      <c r="U14" s="57">
        <v>7.5949999999999998</v>
      </c>
      <c r="V14" s="57">
        <v>4.9690000000000003</v>
      </c>
      <c r="W14" s="57">
        <v>2.105</v>
      </c>
      <c r="X14" s="57">
        <v>0.18099999999999999</v>
      </c>
      <c r="Y14" s="57">
        <v>9.1300000000000008</v>
      </c>
      <c r="Z14" s="58"/>
      <c r="AA14" s="59">
        <f t="shared" si="0"/>
        <v>221.72400000000002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22.707000000000001</v>
      </c>
      <c r="C16" s="62">
        <f t="shared" ref="C16:Z16" si="1">IF(LEN(C$2)&gt;0,SUM(C10:C15),"")</f>
        <v>15.301</v>
      </c>
      <c r="D16" s="62">
        <f t="shared" si="1"/>
        <v>19.218</v>
      </c>
      <c r="E16" s="62">
        <f t="shared" si="1"/>
        <v>23.123000000000001</v>
      </c>
      <c r="F16" s="62">
        <f t="shared" si="1"/>
        <v>15.635</v>
      </c>
      <c r="G16" s="62">
        <f t="shared" si="1"/>
        <v>41.704000000000001</v>
      </c>
      <c r="H16" s="62">
        <f t="shared" si="1"/>
        <v>4.51</v>
      </c>
      <c r="I16" s="62">
        <f t="shared" si="1"/>
        <v>17.253</v>
      </c>
      <c r="J16" s="62">
        <f t="shared" si="1"/>
        <v>8.0120000000000005</v>
      </c>
      <c r="K16" s="62">
        <f t="shared" si="1"/>
        <v>32.402999999999999</v>
      </c>
      <c r="L16" s="62">
        <f t="shared" si="1"/>
        <v>41.108000000000004</v>
      </c>
      <c r="M16" s="62">
        <f t="shared" si="1"/>
        <v>57.460999999999999</v>
      </c>
      <c r="N16" s="62">
        <f t="shared" si="1"/>
        <v>46.474000000000004</v>
      </c>
      <c r="O16" s="62">
        <f t="shared" si="1"/>
        <v>27.978000000000002</v>
      </c>
      <c r="P16" s="62">
        <f t="shared" si="1"/>
        <v>53.552999999999997</v>
      </c>
      <c r="Q16" s="62">
        <f t="shared" si="1"/>
        <v>67.671000000000006</v>
      </c>
      <c r="R16" s="62">
        <f t="shared" si="1"/>
        <v>15.621</v>
      </c>
      <c r="S16" s="62">
        <f t="shared" si="1"/>
        <v>0.41799999999999998</v>
      </c>
      <c r="T16" s="62">
        <f t="shared" si="1"/>
        <v>0.64300000000000002</v>
      </c>
      <c r="U16" s="62">
        <f t="shared" si="1"/>
        <v>7.5949999999999998</v>
      </c>
      <c r="V16" s="62">
        <f t="shared" si="1"/>
        <v>14.221</v>
      </c>
      <c r="W16" s="62">
        <f t="shared" si="1"/>
        <v>10.115</v>
      </c>
      <c r="X16" s="62">
        <f t="shared" si="1"/>
        <v>23.310000000000002</v>
      </c>
      <c r="Y16" s="62">
        <f t="shared" si="1"/>
        <v>30.222999999999999</v>
      </c>
      <c r="Z16" s="63" t="str">
        <f t="shared" si="1"/>
        <v/>
      </c>
      <c r="AA16" s="64">
        <f>SUM(AA10:AA15)</f>
        <v>596.25700000000006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6.9509999999999996</v>
      </c>
      <c r="C21" s="81">
        <v>6.5819999999999999</v>
      </c>
      <c r="D21" s="81">
        <v>5.258</v>
      </c>
      <c r="E21" s="81">
        <v>5.673</v>
      </c>
      <c r="F21" s="81">
        <v>6.8140000000000001</v>
      </c>
      <c r="G21" s="81">
        <v>7.7270000000000003</v>
      </c>
      <c r="H21" s="81">
        <v>8.2390000000000008</v>
      </c>
      <c r="I21" s="81">
        <v>10.561999999999999</v>
      </c>
      <c r="J21" s="81">
        <v>13.574</v>
      </c>
      <c r="K21" s="81">
        <v>12.596</v>
      </c>
      <c r="L21" s="81">
        <v>10.352</v>
      </c>
      <c r="M21" s="81">
        <v>6.9950000000000001</v>
      </c>
      <c r="N21" s="81"/>
      <c r="O21" s="81"/>
      <c r="P21" s="81"/>
      <c r="Q21" s="81"/>
      <c r="R21" s="81">
        <v>0.38</v>
      </c>
      <c r="S21" s="81"/>
      <c r="T21" s="81"/>
      <c r="U21" s="81"/>
      <c r="V21" s="81">
        <v>0.42299999999999999</v>
      </c>
      <c r="W21" s="81"/>
      <c r="X21" s="81"/>
      <c r="Y21" s="81"/>
      <c r="Z21" s="78"/>
      <c r="AA21" s="79">
        <f t="shared" si="2"/>
        <v>102.126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6.9509999999999996</v>
      </c>
      <c r="C25" s="88">
        <f t="shared" ref="C25:Z25" si="3">IF(LEN(C$2)&gt;0,SUM(C19:C24),"")</f>
        <v>6.5819999999999999</v>
      </c>
      <c r="D25" s="88">
        <f t="shared" si="3"/>
        <v>5.258</v>
      </c>
      <c r="E25" s="88">
        <f t="shared" si="3"/>
        <v>5.673</v>
      </c>
      <c r="F25" s="88">
        <f t="shared" si="3"/>
        <v>6.8140000000000001</v>
      </c>
      <c r="G25" s="88">
        <f t="shared" si="3"/>
        <v>7.7270000000000003</v>
      </c>
      <c r="H25" s="88">
        <f t="shared" si="3"/>
        <v>8.2390000000000008</v>
      </c>
      <c r="I25" s="88">
        <f t="shared" si="3"/>
        <v>10.561999999999999</v>
      </c>
      <c r="J25" s="88">
        <f t="shared" si="3"/>
        <v>13.574</v>
      </c>
      <c r="K25" s="88">
        <f t="shared" si="3"/>
        <v>12.596</v>
      </c>
      <c r="L25" s="88">
        <f t="shared" si="3"/>
        <v>10.352</v>
      </c>
      <c r="M25" s="88">
        <f t="shared" si="3"/>
        <v>6.9950000000000001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0.38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0.42299999999999999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102.126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29.658000000000001</v>
      </c>
      <c r="C29" s="77">
        <v>21.882999999999999</v>
      </c>
      <c r="D29" s="77">
        <v>24.475999999999999</v>
      </c>
      <c r="E29" s="77">
        <v>28.795999999999999</v>
      </c>
      <c r="F29" s="77">
        <v>22.449000000000002</v>
      </c>
      <c r="G29" s="77">
        <v>49.430999999999997</v>
      </c>
      <c r="H29" s="77">
        <v>12.749000000000001</v>
      </c>
      <c r="I29" s="77">
        <v>27.815000000000001</v>
      </c>
      <c r="J29" s="77">
        <v>21.585999999999999</v>
      </c>
      <c r="K29" s="77">
        <v>44.999000000000002</v>
      </c>
      <c r="L29" s="77">
        <v>51.46</v>
      </c>
      <c r="M29" s="77">
        <v>64.456000000000003</v>
      </c>
      <c r="N29" s="77">
        <v>46.473999999999997</v>
      </c>
      <c r="O29" s="77">
        <v>27.978000000000002</v>
      </c>
      <c r="P29" s="77">
        <v>53.552999999999997</v>
      </c>
      <c r="Q29" s="77">
        <v>67.671000000000006</v>
      </c>
      <c r="R29" s="77">
        <v>16.001000000000001</v>
      </c>
      <c r="S29" s="77">
        <v>0.41799999999999998</v>
      </c>
      <c r="T29" s="77">
        <v>0.64300000000000002</v>
      </c>
      <c r="U29" s="77">
        <v>7.5949999999999998</v>
      </c>
      <c r="V29" s="77">
        <v>14.644</v>
      </c>
      <c r="W29" s="77">
        <v>10.115</v>
      </c>
      <c r="X29" s="77">
        <v>23.31</v>
      </c>
      <c r="Y29" s="77">
        <v>30.222999999999999</v>
      </c>
      <c r="Z29" s="78"/>
      <c r="AA29" s="79">
        <f>SUM(B29:Z29)</f>
        <v>698.38299999999992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29.658000000000001</v>
      </c>
      <c r="C31" s="62">
        <f t="shared" ref="C31:Z31" si="4">IF(LEN(C$2)&gt;0,SUM(C28:C30),"")</f>
        <v>21.882999999999999</v>
      </c>
      <c r="D31" s="62">
        <f t="shared" si="4"/>
        <v>24.475999999999999</v>
      </c>
      <c r="E31" s="62">
        <f t="shared" si="4"/>
        <v>28.795999999999999</v>
      </c>
      <c r="F31" s="62">
        <f t="shared" si="4"/>
        <v>22.449000000000002</v>
      </c>
      <c r="G31" s="62">
        <f t="shared" si="4"/>
        <v>49.430999999999997</v>
      </c>
      <c r="H31" s="62">
        <f t="shared" si="4"/>
        <v>12.749000000000001</v>
      </c>
      <c r="I31" s="62">
        <f t="shared" si="4"/>
        <v>27.815000000000001</v>
      </c>
      <c r="J31" s="62">
        <f t="shared" si="4"/>
        <v>21.585999999999999</v>
      </c>
      <c r="K31" s="62">
        <f t="shared" si="4"/>
        <v>44.999000000000002</v>
      </c>
      <c r="L31" s="62">
        <f t="shared" si="4"/>
        <v>51.46</v>
      </c>
      <c r="M31" s="62">
        <f t="shared" si="4"/>
        <v>64.456000000000003</v>
      </c>
      <c r="N31" s="62">
        <f t="shared" si="4"/>
        <v>46.473999999999997</v>
      </c>
      <c r="O31" s="62">
        <f t="shared" si="4"/>
        <v>27.978000000000002</v>
      </c>
      <c r="P31" s="62">
        <f t="shared" si="4"/>
        <v>53.552999999999997</v>
      </c>
      <c r="Q31" s="62">
        <f t="shared" si="4"/>
        <v>67.671000000000006</v>
      </c>
      <c r="R31" s="62">
        <f t="shared" si="4"/>
        <v>16.001000000000001</v>
      </c>
      <c r="S31" s="62">
        <f t="shared" si="4"/>
        <v>0.41799999999999998</v>
      </c>
      <c r="T31" s="62">
        <f t="shared" si="4"/>
        <v>0.64300000000000002</v>
      </c>
      <c r="U31" s="62">
        <f t="shared" si="4"/>
        <v>7.5949999999999998</v>
      </c>
      <c r="V31" s="62">
        <f t="shared" si="4"/>
        <v>14.644</v>
      </c>
      <c r="W31" s="62">
        <f t="shared" si="4"/>
        <v>10.115</v>
      </c>
      <c r="X31" s="62">
        <f t="shared" si="4"/>
        <v>23.31</v>
      </c>
      <c r="Y31" s="62">
        <f t="shared" si="4"/>
        <v>30.222999999999999</v>
      </c>
      <c r="Z31" s="63" t="str">
        <f t="shared" si="4"/>
        <v/>
      </c>
      <c r="AA31" s="64">
        <f>SUM(AA28:AA30)</f>
        <v>698.38299999999992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0.2</v>
      </c>
      <c r="F38" s="99">
        <v>31.5</v>
      </c>
      <c r="G38" s="99"/>
      <c r="H38" s="99">
        <v>50.1</v>
      </c>
      <c r="I38" s="99"/>
      <c r="J38" s="99">
        <v>23.5</v>
      </c>
      <c r="K38" s="99"/>
      <c r="L38" s="99"/>
      <c r="M38" s="99"/>
      <c r="N38" s="99"/>
      <c r="O38" s="99"/>
      <c r="P38" s="99"/>
      <c r="Q38" s="99"/>
      <c r="R38" s="99"/>
      <c r="S38" s="99">
        <v>44.9</v>
      </c>
      <c r="T38" s="99">
        <v>54</v>
      </c>
      <c r="U38" s="99"/>
      <c r="V38" s="99"/>
      <c r="W38" s="99"/>
      <c r="X38" s="99"/>
      <c r="Y38" s="99"/>
      <c r="Z38" s="100"/>
      <c r="AA38" s="79">
        <f t="shared" si="5"/>
        <v>204.2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0.2</v>
      </c>
      <c r="F39" s="88">
        <f t="shared" si="6"/>
        <v>31.5</v>
      </c>
      <c r="G39" s="88">
        <f t="shared" si="6"/>
        <v>0</v>
      </c>
      <c r="H39" s="88">
        <f t="shared" si="6"/>
        <v>50.1</v>
      </c>
      <c r="I39" s="88">
        <f t="shared" si="6"/>
        <v>0</v>
      </c>
      <c r="J39" s="88">
        <f t="shared" si="6"/>
        <v>23.5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44.9</v>
      </c>
      <c r="T39" s="88">
        <f t="shared" si="6"/>
        <v>54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0.2</v>
      </c>
      <c r="F46" s="99">
        <v>31.5</v>
      </c>
      <c r="G46" s="99"/>
      <c r="H46" s="99">
        <v>50.1</v>
      </c>
      <c r="I46" s="99"/>
      <c r="J46" s="99">
        <v>23.5</v>
      </c>
      <c r="K46" s="99"/>
      <c r="L46" s="99"/>
      <c r="M46" s="99"/>
      <c r="N46" s="99"/>
      <c r="O46" s="99"/>
      <c r="P46" s="99"/>
      <c r="Q46" s="99"/>
      <c r="R46" s="99"/>
      <c r="S46" s="99">
        <v>44.9</v>
      </c>
      <c r="T46" s="99">
        <v>54</v>
      </c>
      <c r="U46" s="99"/>
      <c r="V46" s="99"/>
      <c r="W46" s="99"/>
      <c r="X46" s="99"/>
      <c r="Y46" s="99"/>
      <c r="Z46" s="100"/>
      <c r="AA46" s="79">
        <f t="shared" si="7"/>
        <v>204.2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0.2</v>
      </c>
      <c r="F48" s="88">
        <f t="shared" si="8"/>
        <v>31.5</v>
      </c>
      <c r="G48" s="88">
        <f t="shared" si="8"/>
        <v>0</v>
      </c>
      <c r="H48" s="88">
        <f t="shared" si="8"/>
        <v>50.1</v>
      </c>
      <c r="I48" s="88">
        <f t="shared" si="8"/>
        <v>0</v>
      </c>
      <c r="J48" s="88">
        <f t="shared" si="8"/>
        <v>23.5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44.9</v>
      </c>
      <c r="T48" s="88">
        <f t="shared" si="8"/>
        <v>54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29.658000000000001</v>
      </c>
      <c r="C51" s="88">
        <f t="shared" si="10"/>
        <v>21.882999999999999</v>
      </c>
      <c r="D51" s="88">
        <f t="shared" si="10"/>
        <v>24.475999999999999</v>
      </c>
      <c r="E51" s="88">
        <f t="shared" si="10"/>
        <v>28.995999999999999</v>
      </c>
      <c r="F51" s="88">
        <f t="shared" si="10"/>
        <v>53.948999999999998</v>
      </c>
      <c r="G51" s="88">
        <f t="shared" si="10"/>
        <v>49.430999999999997</v>
      </c>
      <c r="H51" s="88">
        <f t="shared" si="10"/>
        <v>62.849000000000004</v>
      </c>
      <c r="I51" s="88">
        <f t="shared" si="10"/>
        <v>27.814999999999998</v>
      </c>
      <c r="J51" s="88">
        <f t="shared" si="10"/>
        <v>45.085999999999999</v>
      </c>
      <c r="K51" s="88">
        <f t="shared" si="10"/>
        <v>44.998999999999995</v>
      </c>
      <c r="L51" s="88">
        <f t="shared" si="10"/>
        <v>51.460000000000008</v>
      </c>
      <c r="M51" s="88">
        <f t="shared" si="10"/>
        <v>64.456000000000003</v>
      </c>
      <c r="N51" s="88">
        <f t="shared" si="10"/>
        <v>46.474000000000004</v>
      </c>
      <c r="O51" s="88">
        <f t="shared" si="10"/>
        <v>27.978000000000002</v>
      </c>
      <c r="P51" s="88">
        <f t="shared" si="10"/>
        <v>53.552999999999997</v>
      </c>
      <c r="Q51" s="88">
        <f t="shared" si="10"/>
        <v>67.671000000000006</v>
      </c>
      <c r="R51" s="88">
        <f t="shared" si="10"/>
        <v>16.001000000000001</v>
      </c>
      <c r="S51" s="88">
        <f t="shared" si="10"/>
        <v>45.317999999999998</v>
      </c>
      <c r="T51" s="88">
        <f t="shared" si="10"/>
        <v>54.643000000000001</v>
      </c>
      <c r="U51" s="88">
        <f t="shared" si="10"/>
        <v>7.5949999999999998</v>
      </c>
      <c r="V51" s="88">
        <f t="shared" si="10"/>
        <v>14.644</v>
      </c>
      <c r="W51" s="88">
        <f t="shared" si="10"/>
        <v>10.115</v>
      </c>
      <c r="X51" s="88">
        <f t="shared" si="10"/>
        <v>23.310000000000002</v>
      </c>
      <c r="Y51" s="88">
        <f t="shared" si="10"/>
        <v>30.222999999999999</v>
      </c>
      <c r="Z51" s="89" t="str">
        <f t="shared" si="10"/>
        <v/>
      </c>
      <c r="AA51" s="104">
        <f>SUM(B51:Z51)</f>
        <v>902.58300000000008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29.658000000000001</v>
      </c>
      <c r="C4" s="18">
        <v>21.882999999999999</v>
      </c>
      <c r="D4" s="18">
        <v>24.475999999999999</v>
      </c>
      <c r="E4" s="18">
        <v>28.96</v>
      </c>
      <c r="F4" s="18">
        <v>53.914999999999999</v>
      </c>
      <c r="G4" s="18">
        <v>49.430999999999997</v>
      </c>
      <c r="H4" s="18">
        <v>62.807999999999993</v>
      </c>
      <c r="I4" s="18">
        <v>27.815000000000001</v>
      </c>
      <c r="J4" s="18">
        <v>45.043999999999997</v>
      </c>
      <c r="K4" s="18">
        <v>44.998999999999988</v>
      </c>
      <c r="L4" s="18">
        <v>51.46</v>
      </c>
      <c r="M4" s="18">
        <v>64.455999999999989</v>
      </c>
      <c r="N4" s="18">
        <v>46.478000000000002</v>
      </c>
      <c r="O4" s="18">
        <v>27.995000000000001</v>
      </c>
      <c r="P4" s="18">
        <v>53.552999999999997</v>
      </c>
      <c r="Q4" s="18">
        <v>67.670999999999992</v>
      </c>
      <c r="R4" s="18">
        <v>16.018000000000001</v>
      </c>
      <c r="S4" s="18">
        <v>45.311999999999998</v>
      </c>
      <c r="T4" s="18">
        <v>54.62299999999999</v>
      </c>
      <c r="U4" s="18">
        <v>7.5950000000000006</v>
      </c>
      <c r="V4" s="18">
        <v>14.644</v>
      </c>
      <c r="W4" s="18">
        <v>10.115000000000002</v>
      </c>
      <c r="X4" s="18">
        <v>23.31</v>
      </c>
      <c r="Y4" s="18">
        <v>30.222999999999999</v>
      </c>
      <c r="Z4" s="19"/>
      <c r="AA4" s="20">
        <f>SUM(B4:Z4)</f>
        <v>902.44199999999978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67.41</v>
      </c>
      <c r="C7" s="28">
        <v>62.48</v>
      </c>
      <c r="D7" s="28">
        <v>64.180000000000007</v>
      </c>
      <c r="E7" s="28">
        <v>65</v>
      </c>
      <c r="F7" s="28">
        <v>64.599999999999994</v>
      </c>
      <c r="G7" s="28">
        <v>70.930000000000007</v>
      </c>
      <c r="H7" s="28">
        <v>83</v>
      </c>
      <c r="I7" s="28">
        <v>95.06</v>
      </c>
      <c r="J7" s="28">
        <v>90.31</v>
      </c>
      <c r="K7" s="28">
        <v>78.03</v>
      </c>
      <c r="L7" s="28">
        <v>68.03</v>
      </c>
      <c r="M7" s="28">
        <v>68.069999999999993</v>
      </c>
      <c r="N7" s="28">
        <v>65.599999999999994</v>
      </c>
      <c r="O7" s="28">
        <v>67</v>
      </c>
      <c r="P7" s="28">
        <v>65.760000000000005</v>
      </c>
      <c r="Q7" s="28">
        <v>68.72</v>
      </c>
      <c r="R7" s="28">
        <v>85.07</v>
      </c>
      <c r="S7" s="28">
        <v>85</v>
      </c>
      <c r="T7" s="28">
        <v>99</v>
      </c>
      <c r="U7" s="28">
        <v>103.82</v>
      </c>
      <c r="V7" s="28">
        <v>90.62</v>
      </c>
      <c r="W7" s="28">
        <v>77.66</v>
      </c>
      <c r="X7" s="28">
        <v>74.62</v>
      </c>
      <c r="Y7" s="28">
        <v>67.5</v>
      </c>
      <c r="Z7" s="29"/>
      <c r="AA7" s="30">
        <f>IF(SUM(B7:Z7)&lt;&gt;0,AVERAGEIF(B7:Z7,"&lt;&gt;"""),"")</f>
        <v>76.144583333333344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12.874000000000001</v>
      </c>
      <c r="E14" s="57">
        <v>16.899999999999999</v>
      </c>
      <c r="F14" s="57">
        <v>41.75</v>
      </c>
      <c r="G14" s="57">
        <v>35.158000000000001</v>
      </c>
      <c r="H14" s="57">
        <v>48.567999999999998</v>
      </c>
      <c r="I14" s="57">
        <v>10</v>
      </c>
      <c r="J14" s="57">
        <v>26.852</v>
      </c>
      <c r="K14" s="57">
        <v>28.820999999999998</v>
      </c>
      <c r="L14" s="57">
        <v>21.204999999999998</v>
      </c>
      <c r="M14" s="57">
        <v>3.05</v>
      </c>
      <c r="N14" s="57">
        <v>15.114000000000001</v>
      </c>
      <c r="O14" s="57">
        <v>11.928999999999998</v>
      </c>
      <c r="P14" s="57">
        <v>25.31</v>
      </c>
      <c r="Q14" s="57">
        <v>18.634999999999998</v>
      </c>
      <c r="R14" s="57">
        <v>6.718</v>
      </c>
      <c r="S14" s="57">
        <v>7.6230000000000002</v>
      </c>
      <c r="T14" s="57">
        <v>4.383</v>
      </c>
      <c r="U14" s="57"/>
      <c r="V14" s="57">
        <v>14.144</v>
      </c>
      <c r="W14" s="57">
        <v>7.5560000000000009</v>
      </c>
      <c r="X14" s="57">
        <v>1.3499999999999999</v>
      </c>
      <c r="Y14" s="57">
        <v>7.9430000000000005</v>
      </c>
      <c r="Z14" s="58"/>
      <c r="AA14" s="59">
        <f t="shared" si="0"/>
        <v>385.88299999999992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12.874000000000001</v>
      </c>
      <c r="E16" s="62">
        <f t="shared" si="1"/>
        <v>16.899999999999999</v>
      </c>
      <c r="F16" s="62">
        <f t="shared" si="1"/>
        <v>41.75</v>
      </c>
      <c r="G16" s="62">
        <f t="shared" si="1"/>
        <v>35.158000000000001</v>
      </c>
      <c r="H16" s="62">
        <f t="shared" si="1"/>
        <v>48.567999999999998</v>
      </c>
      <c r="I16" s="62">
        <f t="shared" si="1"/>
        <v>10</v>
      </c>
      <c r="J16" s="62">
        <f t="shared" si="1"/>
        <v>26.852</v>
      </c>
      <c r="K16" s="62">
        <f t="shared" si="1"/>
        <v>28.820999999999998</v>
      </c>
      <c r="L16" s="62">
        <f t="shared" si="1"/>
        <v>21.204999999999998</v>
      </c>
      <c r="M16" s="62">
        <f t="shared" si="1"/>
        <v>3.05</v>
      </c>
      <c r="N16" s="62">
        <f t="shared" si="1"/>
        <v>15.114000000000001</v>
      </c>
      <c r="O16" s="62">
        <f t="shared" si="1"/>
        <v>11.928999999999998</v>
      </c>
      <c r="P16" s="62">
        <f t="shared" si="1"/>
        <v>25.31</v>
      </c>
      <c r="Q16" s="62">
        <f t="shared" si="1"/>
        <v>18.634999999999998</v>
      </c>
      <c r="R16" s="62">
        <f t="shared" si="1"/>
        <v>6.718</v>
      </c>
      <c r="S16" s="62">
        <f t="shared" si="1"/>
        <v>7.6230000000000002</v>
      </c>
      <c r="T16" s="62">
        <f t="shared" si="1"/>
        <v>4.383</v>
      </c>
      <c r="U16" s="62">
        <f t="shared" si="1"/>
        <v>0</v>
      </c>
      <c r="V16" s="62">
        <f t="shared" si="1"/>
        <v>14.144</v>
      </c>
      <c r="W16" s="62">
        <f t="shared" si="1"/>
        <v>7.5560000000000009</v>
      </c>
      <c r="X16" s="62">
        <f t="shared" si="1"/>
        <v>1.3499999999999999</v>
      </c>
      <c r="Y16" s="62">
        <f t="shared" si="1"/>
        <v>7.9430000000000005</v>
      </c>
      <c r="Z16" s="63" t="str">
        <f t="shared" si="1"/>
        <v/>
      </c>
      <c r="AA16" s="64">
        <f>SUM(AA10:AA15)</f>
        <v>385.88299999999992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8.1229999999999993</v>
      </c>
      <c r="C20" s="77">
        <v>8.1820000000000004</v>
      </c>
      <c r="D20" s="77">
        <v>8.2119999999999997</v>
      </c>
      <c r="E20" s="77">
        <v>8.06</v>
      </c>
      <c r="F20" s="77">
        <v>7.8879999999999999</v>
      </c>
      <c r="G20" s="77">
        <v>6.8529999999999998</v>
      </c>
      <c r="H20" s="77">
        <v>5.0350000000000001</v>
      </c>
      <c r="I20" s="77">
        <v>3.8040000000000003</v>
      </c>
      <c r="J20" s="77">
        <v>3.802</v>
      </c>
      <c r="K20" s="77">
        <v>4.24</v>
      </c>
      <c r="L20" s="77">
        <v>24.515999999999998</v>
      </c>
      <c r="M20" s="77">
        <v>4.7570000000000006</v>
      </c>
      <c r="N20" s="77"/>
      <c r="O20" s="77"/>
      <c r="P20" s="77">
        <v>13.55</v>
      </c>
      <c r="Q20" s="77">
        <v>23.85</v>
      </c>
      <c r="R20" s="77"/>
      <c r="S20" s="77">
        <v>4</v>
      </c>
      <c r="T20" s="77">
        <v>13.2</v>
      </c>
      <c r="U20" s="77">
        <v>6.7590000000000003</v>
      </c>
      <c r="V20" s="77"/>
      <c r="W20" s="77"/>
      <c r="X20" s="77">
        <v>20</v>
      </c>
      <c r="Y20" s="77">
        <v>8</v>
      </c>
      <c r="Z20" s="78"/>
      <c r="AA20" s="79">
        <f t="shared" si="2"/>
        <v>182.83100000000002</v>
      </c>
    </row>
    <row r="21" spans="1:27" ht="24.95" customHeight="1" x14ac:dyDescent="0.2">
      <c r="A21" s="75" t="s">
        <v>16</v>
      </c>
      <c r="B21" s="80">
        <v>11.535</v>
      </c>
      <c r="C21" s="81">
        <v>3.7010000000000001</v>
      </c>
      <c r="D21" s="81">
        <v>3.39</v>
      </c>
      <c r="E21" s="81">
        <v>4</v>
      </c>
      <c r="F21" s="81">
        <v>4.2770000000000001</v>
      </c>
      <c r="G21" s="81">
        <v>7.42</v>
      </c>
      <c r="H21" s="81">
        <v>9.2050000000000001</v>
      </c>
      <c r="I21" s="81">
        <v>14.011000000000001</v>
      </c>
      <c r="J21" s="81">
        <v>14.39</v>
      </c>
      <c r="K21" s="81">
        <v>11.937999999999999</v>
      </c>
      <c r="L21" s="81">
        <v>5.7389999999999999</v>
      </c>
      <c r="M21" s="81">
        <v>2.9489999999999998</v>
      </c>
      <c r="N21" s="81">
        <v>3.5640000000000001</v>
      </c>
      <c r="O21" s="81">
        <v>5.9660000000000002</v>
      </c>
      <c r="P21" s="81">
        <v>13.992999999999999</v>
      </c>
      <c r="Q21" s="81">
        <v>22.385999999999999</v>
      </c>
      <c r="R21" s="81"/>
      <c r="S21" s="81">
        <v>33.689</v>
      </c>
      <c r="T21" s="81">
        <v>37.04</v>
      </c>
      <c r="U21" s="81">
        <v>0.83599999999999997</v>
      </c>
      <c r="V21" s="81">
        <v>0.5</v>
      </c>
      <c r="W21" s="81">
        <v>2.5590000000000002</v>
      </c>
      <c r="X21" s="81">
        <v>1.96</v>
      </c>
      <c r="Y21" s="81">
        <v>14.280000000000001</v>
      </c>
      <c r="Z21" s="78"/>
      <c r="AA21" s="79">
        <f t="shared" si="2"/>
        <v>229.328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19.658000000000001</v>
      </c>
      <c r="C25" s="88">
        <f t="shared" si="3"/>
        <v>11.883000000000001</v>
      </c>
      <c r="D25" s="88">
        <f t="shared" si="3"/>
        <v>11.602</v>
      </c>
      <c r="E25" s="88">
        <f t="shared" si="3"/>
        <v>12.06</v>
      </c>
      <c r="F25" s="88">
        <f t="shared" si="3"/>
        <v>12.164999999999999</v>
      </c>
      <c r="G25" s="88">
        <f t="shared" si="3"/>
        <v>14.273</v>
      </c>
      <c r="H25" s="88">
        <f t="shared" si="3"/>
        <v>14.24</v>
      </c>
      <c r="I25" s="88">
        <f t="shared" si="3"/>
        <v>17.815000000000001</v>
      </c>
      <c r="J25" s="88">
        <f t="shared" si="3"/>
        <v>18.192</v>
      </c>
      <c r="K25" s="88">
        <f t="shared" si="3"/>
        <v>16.177999999999997</v>
      </c>
      <c r="L25" s="88">
        <f t="shared" si="3"/>
        <v>30.254999999999999</v>
      </c>
      <c r="M25" s="88">
        <f t="shared" si="3"/>
        <v>7.7060000000000004</v>
      </c>
      <c r="N25" s="88">
        <f t="shared" si="3"/>
        <v>3.5640000000000001</v>
      </c>
      <c r="O25" s="88">
        <f t="shared" si="3"/>
        <v>5.9660000000000002</v>
      </c>
      <c r="P25" s="88">
        <f t="shared" si="3"/>
        <v>27.542999999999999</v>
      </c>
      <c r="Q25" s="88">
        <f t="shared" si="3"/>
        <v>46.236000000000004</v>
      </c>
      <c r="R25" s="88">
        <f t="shared" si="3"/>
        <v>0</v>
      </c>
      <c r="S25" s="88">
        <f t="shared" si="3"/>
        <v>37.689</v>
      </c>
      <c r="T25" s="88">
        <f t="shared" si="3"/>
        <v>50.239999999999995</v>
      </c>
      <c r="U25" s="88">
        <f t="shared" si="3"/>
        <v>7.5950000000000006</v>
      </c>
      <c r="V25" s="88">
        <f t="shared" si="3"/>
        <v>0.5</v>
      </c>
      <c r="W25" s="88">
        <f t="shared" si="3"/>
        <v>2.5590000000000002</v>
      </c>
      <c r="X25" s="88">
        <f t="shared" si="3"/>
        <v>21.96</v>
      </c>
      <c r="Y25" s="88">
        <f t="shared" si="3"/>
        <v>22.28</v>
      </c>
      <c r="Z25" s="89">
        <f t="shared" si="3"/>
        <v>0</v>
      </c>
      <c r="AA25" s="90">
        <f t="shared" si="3"/>
        <v>412.15899999999999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29.658000000000001</v>
      </c>
      <c r="C29" s="77">
        <v>21.882999999999999</v>
      </c>
      <c r="D29" s="77">
        <v>24.475999999999999</v>
      </c>
      <c r="E29" s="77">
        <v>28.96</v>
      </c>
      <c r="F29" s="77">
        <v>53.914999999999999</v>
      </c>
      <c r="G29" s="77">
        <v>49.430999999999997</v>
      </c>
      <c r="H29" s="77">
        <v>62.808</v>
      </c>
      <c r="I29" s="77">
        <v>27.815000000000001</v>
      </c>
      <c r="J29" s="77">
        <v>45.043999999999997</v>
      </c>
      <c r="K29" s="77">
        <v>44.999000000000002</v>
      </c>
      <c r="L29" s="77">
        <v>51.46</v>
      </c>
      <c r="M29" s="77">
        <v>10.756</v>
      </c>
      <c r="N29" s="77">
        <v>18.678000000000001</v>
      </c>
      <c r="O29" s="77">
        <v>17.895</v>
      </c>
      <c r="P29" s="77">
        <v>52.853000000000002</v>
      </c>
      <c r="Q29" s="77">
        <v>64.870999999999995</v>
      </c>
      <c r="R29" s="77">
        <v>6.718</v>
      </c>
      <c r="S29" s="77">
        <v>45.311999999999998</v>
      </c>
      <c r="T29" s="77">
        <v>54.622999999999998</v>
      </c>
      <c r="U29" s="77">
        <v>7.5949999999999998</v>
      </c>
      <c r="V29" s="77">
        <v>14.644</v>
      </c>
      <c r="W29" s="77">
        <v>10.115</v>
      </c>
      <c r="X29" s="77">
        <v>23.31</v>
      </c>
      <c r="Y29" s="77">
        <v>30.222999999999999</v>
      </c>
      <c r="Z29" s="78"/>
      <c r="AA29" s="79">
        <f>SUM(B29:Z29)</f>
        <v>798.0419999999998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29.658000000000001</v>
      </c>
      <c r="C31" s="62">
        <f t="shared" si="4"/>
        <v>21.882999999999999</v>
      </c>
      <c r="D31" s="62">
        <f t="shared" si="4"/>
        <v>24.475999999999999</v>
      </c>
      <c r="E31" s="62">
        <f t="shared" si="4"/>
        <v>28.96</v>
      </c>
      <c r="F31" s="62">
        <f t="shared" si="4"/>
        <v>53.914999999999999</v>
      </c>
      <c r="G31" s="62">
        <f t="shared" si="4"/>
        <v>49.430999999999997</v>
      </c>
      <c r="H31" s="62">
        <f t="shared" si="4"/>
        <v>62.808</v>
      </c>
      <c r="I31" s="62">
        <f t="shared" si="4"/>
        <v>27.815000000000001</v>
      </c>
      <c r="J31" s="62">
        <f t="shared" si="4"/>
        <v>45.043999999999997</v>
      </c>
      <c r="K31" s="62">
        <f t="shared" si="4"/>
        <v>44.999000000000002</v>
      </c>
      <c r="L31" s="62">
        <f t="shared" si="4"/>
        <v>51.46</v>
      </c>
      <c r="M31" s="62">
        <f t="shared" si="4"/>
        <v>10.756</v>
      </c>
      <c r="N31" s="62">
        <f t="shared" si="4"/>
        <v>18.678000000000001</v>
      </c>
      <c r="O31" s="62">
        <f t="shared" si="4"/>
        <v>17.895</v>
      </c>
      <c r="P31" s="62">
        <f t="shared" si="4"/>
        <v>52.853000000000002</v>
      </c>
      <c r="Q31" s="62">
        <f t="shared" si="4"/>
        <v>64.870999999999995</v>
      </c>
      <c r="R31" s="62">
        <f t="shared" si="4"/>
        <v>6.718</v>
      </c>
      <c r="S31" s="62">
        <f t="shared" si="4"/>
        <v>45.311999999999998</v>
      </c>
      <c r="T31" s="62">
        <f t="shared" si="4"/>
        <v>54.622999999999998</v>
      </c>
      <c r="U31" s="62">
        <f t="shared" si="4"/>
        <v>7.5949999999999998</v>
      </c>
      <c r="V31" s="62">
        <f t="shared" si="4"/>
        <v>14.644</v>
      </c>
      <c r="W31" s="62">
        <f t="shared" si="4"/>
        <v>10.115</v>
      </c>
      <c r="X31" s="62">
        <f t="shared" si="4"/>
        <v>23.31</v>
      </c>
      <c r="Y31" s="62">
        <f t="shared" si="4"/>
        <v>30.222999999999999</v>
      </c>
      <c r="Z31" s="63">
        <f t="shared" si="4"/>
        <v>0</v>
      </c>
      <c r="AA31" s="64">
        <f t="shared" si="4"/>
        <v>798.0419999999998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53.7</v>
      </c>
      <c r="N38" s="99">
        <v>27.8</v>
      </c>
      <c r="O38" s="99">
        <v>10.1</v>
      </c>
      <c r="P38" s="99">
        <v>0.7</v>
      </c>
      <c r="Q38" s="99">
        <v>2.8</v>
      </c>
      <c r="R38" s="99">
        <v>9.3000000000000007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104.39999999999999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53.7</v>
      </c>
      <c r="N39" s="88">
        <f t="shared" si="6"/>
        <v>27.8</v>
      </c>
      <c r="O39" s="88">
        <f t="shared" si="6"/>
        <v>10.1</v>
      </c>
      <c r="P39" s="88">
        <f t="shared" si="6"/>
        <v>0.7</v>
      </c>
      <c r="Q39" s="88">
        <f t="shared" si="6"/>
        <v>2.8</v>
      </c>
      <c r="R39" s="88">
        <f t="shared" si="6"/>
        <v>9.3000000000000007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104.39999999999999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53.7</v>
      </c>
      <c r="N46" s="99">
        <v>27.8</v>
      </c>
      <c r="O46" s="99">
        <v>10.1</v>
      </c>
      <c r="P46" s="99">
        <v>0.7</v>
      </c>
      <c r="Q46" s="99">
        <v>2.8</v>
      </c>
      <c r="R46" s="99">
        <v>9.3000000000000007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104.39999999999999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53.7</v>
      </c>
      <c r="N48" s="88">
        <f t="shared" si="8"/>
        <v>27.8</v>
      </c>
      <c r="O48" s="88">
        <f t="shared" si="8"/>
        <v>10.1</v>
      </c>
      <c r="P48" s="88">
        <f t="shared" si="8"/>
        <v>0.7</v>
      </c>
      <c r="Q48" s="88">
        <f t="shared" si="8"/>
        <v>2.8</v>
      </c>
      <c r="R48" s="88">
        <f t="shared" si="8"/>
        <v>9.3000000000000007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104.39999999999999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29.658000000000001</v>
      </c>
      <c r="C51" s="88">
        <f t="shared" si="10"/>
        <v>21.883000000000003</v>
      </c>
      <c r="D51" s="88">
        <f t="shared" si="10"/>
        <v>24.475999999999999</v>
      </c>
      <c r="E51" s="88">
        <f t="shared" si="10"/>
        <v>28.96</v>
      </c>
      <c r="F51" s="88">
        <f t="shared" si="10"/>
        <v>53.914999999999999</v>
      </c>
      <c r="G51" s="88">
        <f t="shared" si="10"/>
        <v>49.430999999999997</v>
      </c>
      <c r="H51" s="88">
        <f t="shared" si="10"/>
        <v>62.808</v>
      </c>
      <c r="I51" s="88">
        <f t="shared" si="10"/>
        <v>27.815000000000001</v>
      </c>
      <c r="J51" s="88">
        <f t="shared" si="10"/>
        <v>45.043999999999997</v>
      </c>
      <c r="K51" s="88">
        <f t="shared" si="10"/>
        <v>44.998999999999995</v>
      </c>
      <c r="L51" s="88">
        <f t="shared" si="10"/>
        <v>51.459999999999994</v>
      </c>
      <c r="M51" s="88">
        <f t="shared" si="10"/>
        <v>64.456000000000003</v>
      </c>
      <c r="N51" s="88">
        <f t="shared" si="10"/>
        <v>46.478000000000002</v>
      </c>
      <c r="O51" s="88">
        <f t="shared" si="10"/>
        <v>27.994999999999997</v>
      </c>
      <c r="P51" s="88">
        <f t="shared" si="10"/>
        <v>53.552999999999997</v>
      </c>
      <c r="Q51" s="88">
        <f t="shared" si="10"/>
        <v>67.671000000000006</v>
      </c>
      <c r="R51" s="88">
        <f t="shared" si="10"/>
        <v>16.018000000000001</v>
      </c>
      <c r="S51" s="88">
        <f t="shared" si="10"/>
        <v>45.311999999999998</v>
      </c>
      <c r="T51" s="88">
        <f t="shared" si="10"/>
        <v>54.622999999999998</v>
      </c>
      <c r="U51" s="88">
        <f t="shared" si="10"/>
        <v>7.5950000000000006</v>
      </c>
      <c r="V51" s="88">
        <f t="shared" si="10"/>
        <v>14.644</v>
      </c>
      <c r="W51" s="88">
        <f t="shared" si="10"/>
        <v>10.115000000000002</v>
      </c>
      <c r="X51" s="88">
        <f t="shared" si="10"/>
        <v>23.310000000000002</v>
      </c>
      <c r="Y51" s="88">
        <f t="shared" si="10"/>
        <v>30.223000000000003</v>
      </c>
      <c r="Z51" s="89">
        <f t="shared" si="10"/>
        <v>0</v>
      </c>
      <c r="AA51" s="104">
        <f>SUM(B51:Z51)</f>
        <v>902.44200000000001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-0.2</v>
      </c>
      <c r="F4" s="18">
        <v>-31.5</v>
      </c>
      <c r="G4" s="18"/>
      <c r="H4" s="18">
        <v>-50.1</v>
      </c>
      <c r="I4" s="18"/>
      <c r="J4" s="18">
        <v>-23.5</v>
      </c>
      <c r="K4" s="18"/>
      <c r="L4" s="18"/>
      <c r="M4" s="18">
        <v>53.7</v>
      </c>
      <c r="N4" s="18">
        <v>27.8</v>
      </c>
      <c r="O4" s="18">
        <v>10.1</v>
      </c>
      <c r="P4" s="18">
        <v>0.7</v>
      </c>
      <c r="Q4" s="18">
        <v>2.8</v>
      </c>
      <c r="R4" s="18">
        <v>9.3000000000000007</v>
      </c>
      <c r="S4" s="18">
        <v>-44.9</v>
      </c>
      <c r="T4" s="18">
        <v>-54</v>
      </c>
      <c r="U4" s="18"/>
      <c r="V4" s="18"/>
      <c r="W4" s="18"/>
      <c r="X4" s="18"/>
      <c r="Y4" s="18"/>
      <c r="Z4" s="19"/>
      <c r="AA4" s="111">
        <f>SUM(B4:Z4)</f>
        <v>-99.8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67.41</v>
      </c>
      <c r="C7" s="117">
        <v>62.48</v>
      </c>
      <c r="D7" s="117">
        <v>64.180000000000007</v>
      </c>
      <c r="E7" s="117">
        <v>65</v>
      </c>
      <c r="F7" s="117">
        <v>64.599999999999994</v>
      </c>
      <c r="G7" s="117">
        <v>70.930000000000007</v>
      </c>
      <c r="H7" s="117">
        <v>83</v>
      </c>
      <c r="I7" s="117">
        <v>95.06</v>
      </c>
      <c r="J7" s="117">
        <v>90.31</v>
      </c>
      <c r="K7" s="117">
        <v>78.03</v>
      </c>
      <c r="L7" s="117">
        <v>68.03</v>
      </c>
      <c r="M7" s="117">
        <v>68.069999999999993</v>
      </c>
      <c r="N7" s="117">
        <v>65.599999999999994</v>
      </c>
      <c r="O7" s="117">
        <v>67</v>
      </c>
      <c r="P7" s="117">
        <v>65.760000000000005</v>
      </c>
      <c r="Q7" s="117">
        <v>68.72</v>
      </c>
      <c r="R7" s="117">
        <v>85.07</v>
      </c>
      <c r="S7" s="117">
        <v>85</v>
      </c>
      <c r="T7" s="117">
        <v>99</v>
      </c>
      <c r="U7" s="117">
        <v>103.82</v>
      </c>
      <c r="V7" s="117">
        <v>90.62</v>
      </c>
      <c r="W7" s="117">
        <v>77.66</v>
      </c>
      <c r="X7" s="117">
        <v>74.62</v>
      </c>
      <c r="Y7" s="117">
        <v>67.5</v>
      </c>
      <c r="Z7" s="118"/>
      <c r="AA7" s="119">
        <f>IF(SUM(B7:Z7)&lt;&gt;0,AVERAGEIF(B7:Z7,"&lt;&gt;"""),"")</f>
        <v>76.144583333333344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0.2</v>
      </c>
      <c r="F15" s="133">
        <v>31.5</v>
      </c>
      <c r="G15" s="133"/>
      <c r="H15" s="133">
        <v>50.1</v>
      </c>
      <c r="I15" s="133"/>
      <c r="J15" s="133">
        <v>23.5</v>
      </c>
      <c r="K15" s="133"/>
      <c r="L15" s="133"/>
      <c r="M15" s="133"/>
      <c r="N15" s="133"/>
      <c r="O15" s="133"/>
      <c r="P15" s="133"/>
      <c r="Q15" s="133"/>
      <c r="R15" s="133"/>
      <c r="S15" s="133">
        <v>44.9</v>
      </c>
      <c r="T15" s="133">
        <v>54</v>
      </c>
      <c r="U15" s="133"/>
      <c r="V15" s="133"/>
      <c r="W15" s="133"/>
      <c r="X15" s="133"/>
      <c r="Y15" s="133"/>
      <c r="Z15" s="131"/>
      <c r="AA15" s="132">
        <f t="shared" si="0"/>
        <v>204.2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0.2</v>
      </c>
      <c r="F16" s="135">
        <f t="shared" si="1"/>
        <v>31.5</v>
      </c>
      <c r="G16" s="135">
        <f t="shared" si="1"/>
        <v>0</v>
      </c>
      <c r="H16" s="135">
        <f t="shared" si="1"/>
        <v>50.1</v>
      </c>
      <c r="I16" s="135">
        <f t="shared" si="1"/>
        <v>0</v>
      </c>
      <c r="J16" s="135">
        <f t="shared" si="1"/>
        <v>23.5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44.9</v>
      </c>
      <c r="T16" s="135">
        <f t="shared" si="1"/>
        <v>54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53.7</v>
      </c>
      <c r="N23" s="133">
        <v>27.8</v>
      </c>
      <c r="O23" s="133">
        <v>10.1</v>
      </c>
      <c r="P23" s="133">
        <v>0.7</v>
      </c>
      <c r="Q23" s="133">
        <v>2.8</v>
      </c>
      <c r="R23" s="133">
        <v>9.3000000000000007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104.39999999999999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53.7</v>
      </c>
      <c r="N24" s="135">
        <f t="shared" si="3"/>
        <v>27.8</v>
      </c>
      <c r="O24" s="135">
        <f t="shared" si="3"/>
        <v>10.1</v>
      </c>
      <c r="P24" s="135">
        <f t="shared" si="3"/>
        <v>0.7</v>
      </c>
      <c r="Q24" s="135">
        <f t="shared" si="3"/>
        <v>2.8</v>
      </c>
      <c r="R24" s="135">
        <f t="shared" si="3"/>
        <v>9.3000000000000007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104.39999999999999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2024-03-12T21:18:52Z</dcterms:created>
  <dcterms:modified xsi:type="dcterms:W3CDTF">2024-03-12T21:18:53Z</dcterms:modified>
</cp:coreProperties>
</file>