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<sst xmlns="http://schemas.openxmlformats.org/spreadsheetml/2006/main" count="117" uniqueCount="53">
  <si>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11/03/2024 23:17:32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</si>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</sst>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AFF-48E1-9703-C189D2242F1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AFF-48E1-9703-C189D2242F1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19.181000000000001</c:v>
                </c:pt>
                <c:pt idx="16">
                  <c:v>3</c:v>
                </c:pt>
                <c:pt idx="17">
                  <c:v>42.016999999999996</c:v>
                </c:pt>
                <c:pt idx="18">
                  <c:v>13.523999999999999</c:v>
                </c:pt>
                <c:pt idx="20">
                  <c:v>20</c:v>
                </c:pt>
                <c:pt idx="21">
                  <c:v>50.04</c:v>
                </c:pt>
                <c:pt idx="22">
                  <c:v>50.471000000000004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FF-48E1-9703-C189D2242F1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16.600000000000001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FF-48E1-9703-C189D2242F1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5.2930000000000001</c:v>
                </c:pt>
                <c:pt idx="1">
                  <c:v>5.6920000000000002</c:v>
                </c:pt>
                <c:pt idx="2">
                  <c:v>5.665</c:v>
                </c:pt>
                <c:pt idx="3">
                  <c:v>12.452999999999999</c:v>
                </c:pt>
                <c:pt idx="4">
                  <c:v>15.278</c:v>
                </c:pt>
                <c:pt idx="5">
                  <c:v>16.462</c:v>
                </c:pt>
                <c:pt idx="6">
                  <c:v>4.3410000000000002</c:v>
                </c:pt>
                <c:pt idx="7">
                  <c:v>0.51100000000000001</c:v>
                </c:pt>
                <c:pt idx="8">
                  <c:v>5.7389999999999999</c:v>
                </c:pt>
                <c:pt idx="9">
                  <c:v>17.003</c:v>
                </c:pt>
                <c:pt idx="10">
                  <c:v>24.169000000000004</c:v>
                </c:pt>
                <c:pt idx="11">
                  <c:v>22.226000000000003</c:v>
                </c:pt>
                <c:pt idx="12">
                  <c:v>33.08</c:v>
                </c:pt>
                <c:pt idx="13">
                  <c:v>22.718000000000004</c:v>
                </c:pt>
                <c:pt idx="14">
                  <c:v>15.945000000000002</c:v>
                </c:pt>
                <c:pt idx="15">
                  <c:v>1.5289999999999999</c:v>
                </c:pt>
                <c:pt idx="16">
                  <c:v>1.95</c:v>
                </c:pt>
                <c:pt idx="17">
                  <c:v>5.1999999999999998E-2</c:v>
                </c:pt>
                <c:pt idx="18">
                  <c:v>5.3639999999999999</c:v>
                </c:pt>
                <c:pt idx="19">
                  <c:v>0.32</c:v>
                </c:pt>
                <c:pt idx="20">
                  <c:v>1.3940000000000001</c:v>
                </c:pt>
                <c:pt idx="21">
                  <c:v>0.54200000000000004</c:v>
                </c:pt>
                <c:pt idx="22">
                  <c:v>0.34399999999999997</c:v>
                </c:pt>
                <c:pt idx="23">
                  <c:v>14.24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AFF-48E1-9703-C189D2242F1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AFF-48E1-9703-C189D2242F1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10.257</c:v>
                </c:pt>
                <c:pt idx="7">
                  <c:v>13.68</c:v>
                </c:pt>
                <c:pt idx="18">
                  <c:v>17</c:v>
                </c:pt>
                <c:pt idx="19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AFF-48E1-9703-C189D2242F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21.084</c:v>
                </c:pt>
                <c:pt idx="1">
                  <c:v>19.074000000000002</c:v>
                </c:pt>
                <c:pt idx="2">
                  <c:v>20.763000000000002</c:v>
                </c:pt>
                <c:pt idx="3">
                  <c:v>23.112000000000002</c:v>
                </c:pt>
                <c:pt idx="4">
                  <c:v>26.354999999999997</c:v>
                </c:pt>
                <c:pt idx="5">
                  <c:v>31.047000000000004</c:v>
                </c:pt>
                <c:pt idx="6">
                  <c:v>34.743000000000002</c:v>
                </c:pt>
                <c:pt idx="7">
                  <c:v>40.266999999999996</c:v>
                </c:pt>
                <c:pt idx="8">
                  <c:v>34.616000000000007</c:v>
                </c:pt>
                <c:pt idx="9">
                  <c:v>76.056999999999988</c:v>
                </c:pt>
                <c:pt idx="10">
                  <c:v>69.774000000000001</c:v>
                </c:pt>
                <c:pt idx="11">
                  <c:v>68.775000000000006</c:v>
                </c:pt>
                <c:pt idx="12">
                  <c:v>34.697000000000003</c:v>
                </c:pt>
                <c:pt idx="13">
                  <c:v>23.936999999999998</c:v>
                </c:pt>
                <c:pt idx="14">
                  <c:v>20.023999999999997</c:v>
                </c:pt>
                <c:pt idx="15">
                  <c:v>21.924999999999997</c:v>
                </c:pt>
                <c:pt idx="16">
                  <c:v>21.594000000000001</c:v>
                </c:pt>
                <c:pt idx="17">
                  <c:v>42.069000000000003</c:v>
                </c:pt>
                <c:pt idx="18">
                  <c:v>35.888000000000005</c:v>
                </c:pt>
                <c:pt idx="19">
                  <c:v>75.319999999999993</c:v>
                </c:pt>
                <c:pt idx="20">
                  <c:v>22.498000000000001</c:v>
                </c:pt>
                <c:pt idx="21">
                  <c:v>50.582000000000001</c:v>
                </c:pt>
                <c:pt idx="22">
                  <c:v>50.815000000000005</c:v>
                </c:pt>
                <c:pt idx="23">
                  <c:v>14.24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AFF-48E1-9703-C189D2242F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47.71</c:v>
                </c:pt>
                <c:pt idx="1">
                  <c:v>57.78</c:v>
                </c:pt>
                <c:pt idx="2">
                  <c:v>58.5</c:v>
                </c:pt>
                <c:pt idx="3">
                  <c:v>57.3</c:v>
                </c:pt>
                <c:pt idx="4">
                  <c:v>62.1</c:v>
                </c:pt>
                <c:pt idx="5">
                  <c:v>67.66</c:v>
                </c:pt>
                <c:pt idx="6">
                  <c:v>68.930000000000007</c:v>
                </c:pt>
                <c:pt idx="7">
                  <c:v>72.45</c:v>
                </c:pt>
                <c:pt idx="8">
                  <c:v>70.19</c:v>
                </c:pt>
                <c:pt idx="9">
                  <c:v>49</c:v>
                </c:pt>
                <c:pt idx="10">
                  <c:v>12.36</c:v>
                </c:pt>
                <c:pt idx="11">
                  <c:v>12.36</c:v>
                </c:pt>
                <c:pt idx="12">
                  <c:v>15.97</c:v>
                </c:pt>
                <c:pt idx="13">
                  <c:v>18.07</c:v>
                </c:pt>
                <c:pt idx="14">
                  <c:v>63.86</c:v>
                </c:pt>
                <c:pt idx="15">
                  <c:v>75.59</c:v>
                </c:pt>
                <c:pt idx="16">
                  <c:v>92.35</c:v>
                </c:pt>
                <c:pt idx="17">
                  <c:v>86.97</c:v>
                </c:pt>
                <c:pt idx="18">
                  <c:v>119.51</c:v>
                </c:pt>
                <c:pt idx="19">
                  <c:v>113.53</c:v>
                </c:pt>
                <c:pt idx="20">
                  <c:v>92.68</c:v>
                </c:pt>
                <c:pt idx="21">
                  <c:v>77.06</c:v>
                </c:pt>
                <c:pt idx="22">
                  <c:v>73.36</c:v>
                </c:pt>
                <c:pt idx="23">
                  <c:v>68.63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AFF-48E1-9703-C189D2242F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21.084</v>
      </c>
      <c r="C4" s="18">
        <v>19.074000000000002</v>
      </c>
      <c r="D4" s="18">
        <v>20.763000000000002</v>
      </c>
      <c r="E4" s="18">
        <v>23.111999999999998</v>
      </c>
      <c r="F4" s="18">
        <v>26.355000000000004</v>
      </c>
      <c r="G4" s="18">
        <v>31.047000000000001</v>
      </c>
      <c r="H4" s="18">
        <v>34.743000000000002</v>
      </c>
      <c r="I4" s="18">
        <v>40.266999999999996</v>
      </c>
      <c r="J4" s="18">
        <v>34.616</v>
      </c>
      <c r="K4" s="18">
        <v>76.057000000000002</v>
      </c>
      <c r="L4" s="18">
        <v>69.773999999999987</v>
      </c>
      <c r="M4" s="18">
        <v>68.775000000000006</v>
      </c>
      <c r="N4" s="18">
        <v>34.697000000000003</v>
      </c>
      <c r="O4" s="18">
        <v>23.937000000000001</v>
      </c>
      <c r="P4" s="18">
        <v>20.024000000000004</v>
      </c>
      <c r="Q4" s="18">
        <v>21.925000000000001</v>
      </c>
      <c r="R4" s="18">
        <v>21.550000000000004</v>
      </c>
      <c r="S4" s="18">
        <v>42.069000000000003</v>
      </c>
      <c r="T4" s="18">
        <v>35.887999999999998</v>
      </c>
      <c r="U4" s="18">
        <v>75.319999999999993</v>
      </c>
      <c r="V4" s="18">
        <v>22.498000000000001</v>
      </c>
      <c r="W4" s="18">
        <v>50.582000000000001</v>
      </c>
      <c r="X4" s="18">
        <v>50.814999999999998</v>
      </c>
      <c r="Y4" s="18">
        <v>14.24</v>
      </c>
      <c r="Z4" s="19"/>
      <c r="AA4" s="20">
        <f>SUM(B4:Z4)</f>
        <v>879.21199999999999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47.71</v>
      </c>
      <c r="C7" s="28">
        <v>57.78</v>
      </c>
      <c r="D7" s="28">
        <v>58.5</v>
      </c>
      <c r="E7" s="28">
        <v>57.3</v>
      </c>
      <c r="F7" s="28">
        <v>62.1</v>
      </c>
      <c r="G7" s="28">
        <v>67.66</v>
      </c>
      <c r="H7" s="28">
        <v>68.930000000000007</v>
      </c>
      <c r="I7" s="28">
        <v>72.45</v>
      </c>
      <c r="J7" s="28">
        <v>70.19</v>
      </c>
      <c r="K7" s="28">
        <v>49</v>
      </c>
      <c r="L7" s="28">
        <v>12.36</v>
      </c>
      <c r="M7" s="28">
        <v>12.36</v>
      </c>
      <c r="N7" s="28">
        <v>15.97</v>
      </c>
      <c r="O7" s="28">
        <v>18.07</v>
      </c>
      <c r="P7" s="28">
        <v>63.86</v>
      </c>
      <c r="Q7" s="28">
        <v>75.59</v>
      </c>
      <c r="R7" s="28">
        <v>92.35</v>
      </c>
      <c r="S7" s="28">
        <v>86.97</v>
      </c>
      <c r="T7" s="28">
        <v>119.51</v>
      </c>
      <c r="U7" s="28">
        <v>113.53</v>
      </c>
      <c r="V7" s="28">
        <v>92.68</v>
      </c>
      <c r="W7" s="28">
        <v>77.06</v>
      </c>
      <c r="X7" s="28">
        <v>73.36</v>
      </c>
      <c r="Y7" s="28">
        <v>68.63</v>
      </c>
      <c r="Z7" s="29"/>
      <c r="AA7" s="30">
        <f>IF(SUM(B7:Z7)&lt;&gt;0,AVERAGEIF(B7:Z7,"&lt;&gt;"""),"")</f>
        <v>63.913333333333334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19.181000000000001</v>
      </c>
      <c r="R12" s="52">
        <v>3</v>
      </c>
      <c r="S12" s="52">
        <v>42.016999999999996</v>
      </c>
      <c r="T12" s="52">
        <v>13.523999999999999</v>
      </c>
      <c r="U12" s="52"/>
      <c r="V12" s="52">
        <v>20</v>
      </c>
      <c r="W12" s="52">
        <v>50.04</v>
      </c>
      <c r="X12" s="52">
        <v>50.471000000000004</v>
      </c>
      <c r="Y12" s="52"/>
      <c r="Z12" s="53"/>
      <c r="AA12" s="54">
        <f t="shared" si="0"/>
        <v>198.233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10.257</v>
      </c>
      <c r="I13" s="52">
        <v>13.68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17</v>
      </c>
      <c r="U13" s="52">
        <v>75</v>
      </c>
      <c r="V13" s="52"/>
      <c r="W13" s="52"/>
      <c r="X13" s="52"/>
      <c r="Y13" s="52"/>
      <c r="Z13" s="53"/>
      <c r="AA13" s="54">
        <f t="shared" si="0"/>
        <v>115.937</v>
      </c>
    </row>
    <row r="14" spans="1:27" ht="24.95" customHeight="1" x14ac:dyDescent="0.2">
      <c r="A14" s="55" t="s">
        <v>10</v>
      </c>
      <c r="B14" s="56">
        <v>5.2930000000000001</v>
      </c>
      <c r="C14" s="57">
        <v>5.6920000000000002</v>
      </c>
      <c r="D14" s="57">
        <v>5.665</v>
      </c>
      <c r="E14" s="57">
        <v>12.452999999999999</v>
      </c>
      <c r="F14" s="57">
        <v>15.278</v>
      </c>
      <c r="G14" s="57">
        <v>16.462</v>
      </c>
      <c r="H14" s="57">
        <v>4.3410000000000002</v>
      </c>
      <c r="I14" s="57">
        <v>0.51100000000000001</v>
      </c>
      <c r="J14" s="57">
        <v>5.7389999999999999</v>
      </c>
      <c r="K14" s="57">
        <v>17.003</v>
      </c>
      <c r="L14" s="57">
        <v>24.169000000000004</v>
      </c>
      <c r="M14" s="57">
        <v>22.226000000000003</v>
      </c>
      <c r="N14" s="57">
        <v>33.08</v>
      </c>
      <c r="O14" s="57">
        <v>22.718000000000004</v>
      </c>
      <c r="P14" s="57">
        <v>15.945000000000002</v>
      </c>
      <c r="Q14" s="57">
        <v>1.5289999999999999</v>
      </c>
      <c r="R14" s="57">
        <v>1.95</v>
      </c>
      <c r="S14" s="57">
        <v>5.1999999999999998E-2</v>
      </c>
      <c r="T14" s="57">
        <v>5.3639999999999999</v>
      </c>
      <c r="U14" s="57">
        <v>0.32</v>
      </c>
      <c r="V14" s="57">
        <v>1.3940000000000001</v>
      </c>
      <c r="W14" s="57">
        <v>0.54200000000000004</v>
      </c>
      <c r="X14" s="57">
        <v>0.34399999999999997</v>
      </c>
      <c r="Y14" s="57">
        <v>14.24</v>
      </c>
      <c r="Z14" s="58"/>
      <c r="AA14" s="59">
        <f t="shared" si="0"/>
        <v>232.30999999999997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5.2930000000000001</v>
      </c>
      <c r="C16" s="62">
        <f t="shared" ref="C16:Z16" si="1">IF(LEN(C$2)&gt;0,SUM(C10:C15),"")</f>
        <v>5.6920000000000002</v>
      </c>
      <c r="D16" s="62">
        <f t="shared" si="1"/>
        <v>5.665</v>
      </c>
      <c r="E16" s="62">
        <f t="shared" si="1"/>
        <v>12.452999999999999</v>
      </c>
      <c r="F16" s="62">
        <f t="shared" si="1"/>
        <v>15.278</v>
      </c>
      <c r="G16" s="62">
        <f t="shared" si="1"/>
        <v>16.462</v>
      </c>
      <c r="H16" s="62">
        <f t="shared" si="1"/>
        <v>14.597999999999999</v>
      </c>
      <c r="I16" s="62">
        <f t="shared" si="1"/>
        <v>14.190999999999999</v>
      </c>
      <c r="J16" s="62">
        <f t="shared" si="1"/>
        <v>5.7389999999999999</v>
      </c>
      <c r="K16" s="62">
        <f t="shared" si="1"/>
        <v>17.003</v>
      </c>
      <c r="L16" s="62">
        <f t="shared" si="1"/>
        <v>24.169000000000004</v>
      </c>
      <c r="M16" s="62">
        <f t="shared" si="1"/>
        <v>22.226000000000003</v>
      </c>
      <c r="N16" s="62">
        <f t="shared" si="1"/>
        <v>33.08</v>
      </c>
      <c r="O16" s="62">
        <f t="shared" si="1"/>
        <v>22.718000000000004</v>
      </c>
      <c r="P16" s="62">
        <f t="shared" si="1"/>
        <v>15.945000000000002</v>
      </c>
      <c r="Q16" s="62">
        <f t="shared" si="1"/>
        <v>20.71</v>
      </c>
      <c r="R16" s="62">
        <f t="shared" si="1"/>
        <v>4.95</v>
      </c>
      <c r="S16" s="62">
        <f t="shared" si="1"/>
        <v>42.068999999999996</v>
      </c>
      <c r="T16" s="62">
        <f t="shared" si="1"/>
        <v>35.887999999999998</v>
      </c>
      <c r="U16" s="62">
        <f t="shared" si="1"/>
        <v>75.319999999999993</v>
      </c>
      <c r="V16" s="62">
        <f t="shared" si="1"/>
        <v>21.393999999999998</v>
      </c>
      <c r="W16" s="62">
        <f t="shared" si="1"/>
        <v>50.582000000000001</v>
      </c>
      <c r="X16" s="62">
        <f t="shared" si="1"/>
        <v>50.815000000000005</v>
      </c>
      <c r="Y16" s="62">
        <f t="shared" si="1"/>
        <v>14.24</v>
      </c>
      <c r="Z16" s="63" t="str">
        <f t="shared" si="1"/>
        <v/>
      </c>
      <c r="AA16" s="64">
        <f>SUM(AA10:AA15)</f>
        <v>546.48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2.9940000000000002</v>
      </c>
      <c r="C20" s="77">
        <v>1.474</v>
      </c>
      <c r="D20" s="77">
        <v>5.4180000000000001</v>
      </c>
      <c r="E20" s="77">
        <v>1.165</v>
      </c>
      <c r="F20" s="77">
        <v>1.5469999999999999</v>
      </c>
      <c r="G20" s="77">
        <v>3.5819999999999999</v>
      </c>
      <c r="H20" s="77">
        <v>6.6890000000000001</v>
      </c>
      <c r="I20" s="77">
        <v>8.8119999999999994</v>
      </c>
      <c r="J20" s="77">
        <v>9.0779999999999994</v>
      </c>
      <c r="K20" s="77">
        <v>21.067999999999998</v>
      </c>
      <c r="L20" s="77">
        <v>17.41</v>
      </c>
      <c r="M20" s="77">
        <v>17.829999999999998</v>
      </c>
      <c r="N20" s="77"/>
      <c r="O20" s="77"/>
      <c r="P20" s="77">
        <v>4.0789999999999997</v>
      </c>
      <c r="Q20" s="77">
        <v>1.2150000000000001</v>
      </c>
      <c r="R20" s="77"/>
      <c r="S20" s="77"/>
      <c r="T20" s="77"/>
      <c r="U20" s="77"/>
      <c r="V20" s="77">
        <v>1.1040000000000001</v>
      </c>
      <c r="W20" s="77"/>
      <c r="X20" s="77"/>
      <c r="Y20" s="77"/>
      <c r="Z20" s="78"/>
      <c r="AA20" s="79">
        <f t="shared" si="2"/>
        <v>103.46499999999999</v>
      </c>
    </row>
    <row r="21" spans="1:27" ht="24.95" customHeight="1" x14ac:dyDescent="0.2">
      <c r="A21" s="75" t="s">
        <v>16</v>
      </c>
      <c r="B21" s="80">
        <v>12.796999999999999</v>
      </c>
      <c r="C21" s="81">
        <v>11.908000000000001</v>
      </c>
      <c r="D21" s="81">
        <v>9.68</v>
      </c>
      <c r="E21" s="81">
        <v>9.4939999999999998</v>
      </c>
      <c r="F21" s="81">
        <v>9.5299999999999994</v>
      </c>
      <c r="G21" s="81">
        <v>11.003</v>
      </c>
      <c r="H21" s="81">
        <v>13.456</v>
      </c>
      <c r="I21" s="81">
        <v>17.263999999999999</v>
      </c>
      <c r="J21" s="81">
        <v>19.798999999999999</v>
      </c>
      <c r="K21" s="81">
        <v>37.986000000000004</v>
      </c>
      <c r="L21" s="81">
        <v>28.195</v>
      </c>
      <c r="M21" s="81">
        <v>28.719000000000001</v>
      </c>
      <c r="N21" s="81">
        <v>1.617</v>
      </c>
      <c r="O21" s="81">
        <v>1.2190000000000001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212.667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15.790999999999999</v>
      </c>
      <c r="C25" s="88">
        <f t="shared" ref="C25:Z25" si="3">IF(LEN(C$2)&gt;0,SUM(C19:C24),"")</f>
        <v>13.382000000000001</v>
      </c>
      <c r="D25" s="88">
        <f t="shared" si="3"/>
        <v>15.097999999999999</v>
      </c>
      <c r="E25" s="88">
        <f t="shared" si="3"/>
        <v>10.658999999999999</v>
      </c>
      <c r="F25" s="88">
        <f t="shared" si="3"/>
        <v>11.077</v>
      </c>
      <c r="G25" s="88">
        <f t="shared" si="3"/>
        <v>14.585000000000001</v>
      </c>
      <c r="H25" s="88">
        <f t="shared" si="3"/>
        <v>20.145</v>
      </c>
      <c r="I25" s="88">
        <f t="shared" si="3"/>
        <v>26.076000000000001</v>
      </c>
      <c r="J25" s="88">
        <f t="shared" si="3"/>
        <v>28.876999999999999</v>
      </c>
      <c r="K25" s="88">
        <f t="shared" si="3"/>
        <v>59.054000000000002</v>
      </c>
      <c r="L25" s="88">
        <f t="shared" si="3"/>
        <v>45.605000000000004</v>
      </c>
      <c r="M25" s="88">
        <f t="shared" si="3"/>
        <v>46.548999999999999</v>
      </c>
      <c r="N25" s="88">
        <f t="shared" si="3"/>
        <v>1.617</v>
      </c>
      <c r="O25" s="88">
        <f t="shared" si="3"/>
        <v>1.2190000000000001</v>
      </c>
      <c r="P25" s="88">
        <f t="shared" si="3"/>
        <v>4.0789999999999997</v>
      </c>
      <c r="Q25" s="88">
        <f t="shared" si="3"/>
        <v>1.2150000000000001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1.1040000000000001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316.13200000000001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21.084</v>
      </c>
      <c r="C29" s="77">
        <v>19.074000000000002</v>
      </c>
      <c r="D29" s="77">
        <v>20.763000000000002</v>
      </c>
      <c r="E29" s="77">
        <v>23.111999999999998</v>
      </c>
      <c r="F29" s="77">
        <v>26.355</v>
      </c>
      <c r="G29" s="77">
        <v>31.047000000000001</v>
      </c>
      <c r="H29" s="77">
        <v>34.743000000000002</v>
      </c>
      <c r="I29" s="77">
        <v>40.267000000000003</v>
      </c>
      <c r="J29" s="77">
        <v>34.616</v>
      </c>
      <c r="K29" s="77">
        <v>76.057000000000002</v>
      </c>
      <c r="L29" s="77">
        <v>69.774000000000001</v>
      </c>
      <c r="M29" s="77">
        <v>68.775000000000006</v>
      </c>
      <c r="N29" s="77">
        <v>34.697000000000003</v>
      </c>
      <c r="O29" s="77">
        <v>23.937000000000001</v>
      </c>
      <c r="P29" s="77">
        <v>20.024000000000001</v>
      </c>
      <c r="Q29" s="77">
        <v>21.925000000000001</v>
      </c>
      <c r="R29" s="77">
        <v>4.95</v>
      </c>
      <c r="S29" s="77">
        <v>42.069000000000003</v>
      </c>
      <c r="T29" s="77">
        <v>35.887999999999998</v>
      </c>
      <c r="U29" s="77">
        <v>75.319999999999993</v>
      </c>
      <c r="V29" s="77">
        <v>22.498000000000001</v>
      </c>
      <c r="W29" s="77">
        <v>50.582000000000001</v>
      </c>
      <c r="X29" s="77">
        <v>50.814999999999998</v>
      </c>
      <c r="Y29" s="77">
        <v>14.24</v>
      </c>
      <c r="Z29" s="78"/>
      <c r="AA29" s="79">
        <f>SUM(B29:Z29)</f>
        <v>862.61200000000008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21.084</v>
      </c>
      <c r="C31" s="62">
        <f t="shared" ref="C31:Z31" si="4">IF(LEN(C$2)&gt;0,SUM(C28:C30),"")</f>
        <v>19.074000000000002</v>
      </c>
      <c r="D31" s="62">
        <f t="shared" si="4"/>
        <v>20.763000000000002</v>
      </c>
      <c r="E31" s="62">
        <f t="shared" si="4"/>
        <v>23.111999999999998</v>
      </c>
      <c r="F31" s="62">
        <f t="shared" si="4"/>
        <v>26.355</v>
      </c>
      <c r="G31" s="62">
        <f t="shared" si="4"/>
        <v>31.047000000000001</v>
      </c>
      <c r="H31" s="62">
        <f t="shared" si="4"/>
        <v>34.743000000000002</v>
      </c>
      <c r="I31" s="62">
        <f t="shared" si="4"/>
        <v>40.267000000000003</v>
      </c>
      <c r="J31" s="62">
        <f t="shared" si="4"/>
        <v>34.616</v>
      </c>
      <c r="K31" s="62">
        <f t="shared" si="4"/>
        <v>76.057000000000002</v>
      </c>
      <c r="L31" s="62">
        <f t="shared" si="4"/>
        <v>69.774000000000001</v>
      </c>
      <c r="M31" s="62">
        <f t="shared" si="4"/>
        <v>68.775000000000006</v>
      </c>
      <c r="N31" s="62">
        <f t="shared" si="4"/>
        <v>34.697000000000003</v>
      </c>
      <c r="O31" s="62">
        <f t="shared" si="4"/>
        <v>23.937000000000001</v>
      </c>
      <c r="P31" s="62">
        <f t="shared" si="4"/>
        <v>20.024000000000001</v>
      </c>
      <c r="Q31" s="62">
        <f t="shared" si="4"/>
        <v>21.925000000000001</v>
      </c>
      <c r="R31" s="62">
        <f t="shared" si="4"/>
        <v>4.95</v>
      </c>
      <c r="S31" s="62">
        <f t="shared" si="4"/>
        <v>42.069000000000003</v>
      </c>
      <c r="T31" s="62">
        <f t="shared" si="4"/>
        <v>35.887999999999998</v>
      </c>
      <c r="U31" s="62">
        <f t="shared" si="4"/>
        <v>75.319999999999993</v>
      </c>
      <c r="V31" s="62">
        <f t="shared" si="4"/>
        <v>22.498000000000001</v>
      </c>
      <c r="W31" s="62">
        <f t="shared" si="4"/>
        <v>50.582000000000001</v>
      </c>
      <c r="X31" s="62">
        <f t="shared" si="4"/>
        <v>50.814999999999998</v>
      </c>
      <c r="Y31" s="62">
        <f t="shared" si="4"/>
        <v>14.24</v>
      </c>
      <c r="Z31" s="63" t="str">
        <f t="shared" si="4"/>
        <v/>
      </c>
      <c r="AA31" s="64">
        <f>SUM(AA28:AA30)</f>
        <v>862.61200000000008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16.600000000000001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16.600000000000001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16.600000000000001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16.600000000000001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16.600000000000001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16.600000000000001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16.600000000000001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16.600000000000001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21.084</v>
      </c>
      <c r="C51" s="88">
        <f t="shared" si="10"/>
        <v>19.074000000000002</v>
      </c>
      <c r="D51" s="88">
        <f t="shared" si="10"/>
        <v>20.762999999999998</v>
      </c>
      <c r="E51" s="88">
        <f t="shared" si="10"/>
        <v>23.111999999999998</v>
      </c>
      <c r="F51" s="88">
        <f t="shared" si="10"/>
        <v>26.355</v>
      </c>
      <c r="G51" s="88">
        <f t="shared" si="10"/>
        <v>31.047000000000001</v>
      </c>
      <c r="H51" s="88">
        <f t="shared" si="10"/>
        <v>34.742999999999995</v>
      </c>
      <c r="I51" s="88">
        <f t="shared" si="10"/>
        <v>40.266999999999996</v>
      </c>
      <c r="J51" s="88">
        <f t="shared" si="10"/>
        <v>34.616</v>
      </c>
      <c r="K51" s="88">
        <f t="shared" si="10"/>
        <v>76.057000000000002</v>
      </c>
      <c r="L51" s="88">
        <f t="shared" si="10"/>
        <v>69.774000000000001</v>
      </c>
      <c r="M51" s="88">
        <f t="shared" si="10"/>
        <v>68.775000000000006</v>
      </c>
      <c r="N51" s="88">
        <f t="shared" si="10"/>
        <v>34.696999999999996</v>
      </c>
      <c r="O51" s="88">
        <f t="shared" si="10"/>
        <v>23.937000000000005</v>
      </c>
      <c r="P51" s="88">
        <f t="shared" si="10"/>
        <v>20.024000000000001</v>
      </c>
      <c r="Q51" s="88">
        <f t="shared" si="10"/>
        <v>21.925000000000001</v>
      </c>
      <c r="R51" s="88">
        <f t="shared" si="10"/>
        <v>21.55</v>
      </c>
      <c r="S51" s="88">
        <f t="shared" si="10"/>
        <v>42.068999999999996</v>
      </c>
      <c r="T51" s="88">
        <f t="shared" si="10"/>
        <v>35.887999999999998</v>
      </c>
      <c r="U51" s="88">
        <f t="shared" si="10"/>
        <v>75.319999999999993</v>
      </c>
      <c r="V51" s="88">
        <f t="shared" si="10"/>
        <v>22.497999999999998</v>
      </c>
      <c r="W51" s="88">
        <f t="shared" si="10"/>
        <v>50.582000000000001</v>
      </c>
      <c r="X51" s="88">
        <f t="shared" si="10"/>
        <v>50.815000000000005</v>
      </c>
      <c r="Y51" s="88">
        <f t="shared" si="10"/>
        <v>14.24</v>
      </c>
      <c r="Z51" s="89" t="str">
        <f t="shared" si="10"/>
        <v/>
      </c>
      <c r="AA51" s="104">
        <f>SUM(B51:Z51)</f>
        <v>879.2120000000001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21.084</v>
      </c>
      <c r="C4" s="18">
        <v>19.074000000000002</v>
      </c>
      <c r="D4" s="18">
        <v>20.763000000000002</v>
      </c>
      <c r="E4" s="18">
        <v>23.112000000000002</v>
      </c>
      <c r="F4" s="18">
        <v>26.354999999999997</v>
      </c>
      <c r="G4" s="18">
        <v>31.047000000000004</v>
      </c>
      <c r="H4" s="18">
        <v>34.743000000000002</v>
      </c>
      <c r="I4" s="18">
        <v>40.266999999999996</v>
      </c>
      <c r="J4" s="18">
        <v>34.616000000000007</v>
      </c>
      <c r="K4" s="18">
        <v>76.056999999999988</v>
      </c>
      <c r="L4" s="18">
        <v>69.774000000000001</v>
      </c>
      <c r="M4" s="18">
        <v>68.775000000000006</v>
      </c>
      <c r="N4" s="18">
        <v>34.697000000000003</v>
      </c>
      <c r="O4" s="18">
        <v>23.936999999999998</v>
      </c>
      <c r="P4" s="18">
        <v>20.023999999999997</v>
      </c>
      <c r="Q4" s="18">
        <v>21.924999999999997</v>
      </c>
      <c r="R4" s="18">
        <v>21.594000000000001</v>
      </c>
      <c r="S4" s="18">
        <v>42.069000000000003</v>
      </c>
      <c r="T4" s="18">
        <v>35.888000000000005</v>
      </c>
      <c r="U4" s="18">
        <v>75.319999999999993</v>
      </c>
      <c r="V4" s="18">
        <v>22.498000000000001</v>
      </c>
      <c r="W4" s="18">
        <v>50.582000000000001</v>
      </c>
      <c r="X4" s="18">
        <v>50.815000000000005</v>
      </c>
      <c r="Y4" s="18">
        <v>14.24</v>
      </c>
      <c r="Z4" s="19"/>
      <c r="AA4" s="20">
        <f>SUM(B4:Z4)</f>
        <v>879.2560000000002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47.71</v>
      </c>
      <c r="C7" s="28">
        <v>57.78</v>
      </c>
      <c r="D7" s="28">
        <v>58.5</v>
      </c>
      <c r="E7" s="28">
        <v>57.3</v>
      </c>
      <c r="F7" s="28">
        <v>62.1</v>
      </c>
      <c r="G7" s="28">
        <v>67.66</v>
      </c>
      <c r="H7" s="28">
        <v>68.930000000000007</v>
      </c>
      <c r="I7" s="28">
        <v>72.45</v>
      </c>
      <c r="J7" s="28">
        <v>70.19</v>
      </c>
      <c r="K7" s="28">
        <v>49</v>
      </c>
      <c r="L7" s="28">
        <v>12.36</v>
      </c>
      <c r="M7" s="28">
        <v>12.36</v>
      </c>
      <c r="N7" s="28">
        <v>15.97</v>
      </c>
      <c r="O7" s="28">
        <v>18.07</v>
      </c>
      <c r="P7" s="28">
        <v>63.86</v>
      </c>
      <c r="Q7" s="28">
        <v>75.59</v>
      </c>
      <c r="R7" s="28">
        <v>92.35</v>
      </c>
      <c r="S7" s="28">
        <v>86.97</v>
      </c>
      <c r="T7" s="28">
        <v>119.51</v>
      </c>
      <c r="U7" s="28">
        <v>113.53</v>
      </c>
      <c r="V7" s="28">
        <v>92.68</v>
      </c>
      <c r="W7" s="28">
        <v>77.06</v>
      </c>
      <c r="X7" s="28">
        <v>73.36</v>
      </c>
      <c r="Y7" s="28">
        <v>68.63</v>
      </c>
      <c r="Z7" s="29"/>
      <c r="AA7" s="30">
        <f>IF(SUM(B7:Z7)&lt;&gt;0,AVERAGEIF(B7:Z7,"&lt;&gt;"""),"")</f>
        <v>63.913333333333334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19.334</v>
      </c>
      <c r="C14" s="57">
        <v>17.373999999999999</v>
      </c>
      <c r="D14" s="57">
        <v>18.006</v>
      </c>
      <c r="E14" s="57">
        <v>19.033999999999999</v>
      </c>
      <c r="F14" s="57">
        <v>13.950999999999999</v>
      </c>
      <c r="G14" s="57">
        <v>14.341000000000001</v>
      </c>
      <c r="H14" s="57">
        <v>18.841000000000001</v>
      </c>
      <c r="I14" s="57">
        <v>27.716999999999999</v>
      </c>
      <c r="J14" s="57">
        <v>28.233000000000001</v>
      </c>
      <c r="K14" s="57">
        <v>75.294999999999987</v>
      </c>
      <c r="L14" s="57">
        <v>10.311</v>
      </c>
      <c r="M14" s="57">
        <v>10.601000000000001</v>
      </c>
      <c r="N14" s="57">
        <v>33.244</v>
      </c>
      <c r="O14" s="57">
        <v>22.526999999999997</v>
      </c>
      <c r="P14" s="57">
        <v>15.044999999999998</v>
      </c>
      <c r="Q14" s="57">
        <v>13.148000000000001</v>
      </c>
      <c r="R14" s="57">
        <v>5.1109999999999998</v>
      </c>
      <c r="S14" s="57">
        <v>6.1120000000000001</v>
      </c>
      <c r="T14" s="57">
        <v>1.403</v>
      </c>
      <c r="U14" s="57">
        <v>9.2390000000000008</v>
      </c>
      <c r="V14" s="57">
        <v>1.8340000000000001</v>
      </c>
      <c r="W14" s="57">
        <v>3.5470000000000002</v>
      </c>
      <c r="X14" s="57">
        <v>4.5169999999999995</v>
      </c>
      <c r="Y14" s="57">
        <v>0.82899999999999996</v>
      </c>
      <c r="Z14" s="58"/>
      <c r="AA14" s="59">
        <f t="shared" si="0"/>
        <v>389.59400000000011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19.334</v>
      </c>
      <c r="C16" s="62">
        <f t="shared" ref="C16:Z16" si="1">IF(LEN(C$2)&gt;0,SUM(C10:C15),"")</f>
        <v>17.373999999999999</v>
      </c>
      <c r="D16" s="62">
        <f t="shared" si="1"/>
        <v>18.006</v>
      </c>
      <c r="E16" s="62">
        <f t="shared" si="1"/>
        <v>19.033999999999999</v>
      </c>
      <c r="F16" s="62">
        <f t="shared" si="1"/>
        <v>13.950999999999999</v>
      </c>
      <c r="G16" s="62">
        <f t="shared" si="1"/>
        <v>14.341000000000001</v>
      </c>
      <c r="H16" s="62">
        <f t="shared" si="1"/>
        <v>18.841000000000001</v>
      </c>
      <c r="I16" s="62">
        <f t="shared" si="1"/>
        <v>27.716999999999999</v>
      </c>
      <c r="J16" s="62">
        <f t="shared" si="1"/>
        <v>28.233000000000001</v>
      </c>
      <c r="K16" s="62">
        <f t="shared" si="1"/>
        <v>75.294999999999987</v>
      </c>
      <c r="L16" s="62">
        <f t="shared" si="1"/>
        <v>10.311</v>
      </c>
      <c r="M16" s="62">
        <f t="shared" si="1"/>
        <v>10.601000000000001</v>
      </c>
      <c r="N16" s="62">
        <f t="shared" si="1"/>
        <v>33.244</v>
      </c>
      <c r="O16" s="62">
        <f t="shared" si="1"/>
        <v>22.526999999999997</v>
      </c>
      <c r="P16" s="62">
        <f t="shared" si="1"/>
        <v>15.044999999999998</v>
      </c>
      <c r="Q16" s="62">
        <f t="shared" si="1"/>
        <v>13.148000000000001</v>
      </c>
      <c r="R16" s="62">
        <f t="shared" si="1"/>
        <v>5.1109999999999998</v>
      </c>
      <c r="S16" s="62">
        <f t="shared" si="1"/>
        <v>6.1120000000000001</v>
      </c>
      <c r="T16" s="62">
        <f t="shared" si="1"/>
        <v>1.403</v>
      </c>
      <c r="U16" s="62">
        <f t="shared" si="1"/>
        <v>9.2390000000000008</v>
      </c>
      <c r="V16" s="62">
        <f t="shared" si="1"/>
        <v>1.8340000000000001</v>
      </c>
      <c r="W16" s="62">
        <f t="shared" si="1"/>
        <v>3.5470000000000002</v>
      </c>
      <c r="X16" s="62">
        <f t="shared" si="1"/>
        <v>4.5169999999999995</v>
      </c>
      <c r="Y16" s="62">
        <f t="shared" si="1"/>
        <v>0.82899999999999996</v>
      </c>
      <c r="Z16" s="63" t="str">
        <f t="shared" si="1"/>
        <v/>
      </c>
      <c r="AA16" s="64">
        <f>SUM(AA10:AA15)</f>
        <v>389.59400000000011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0.85</v>
      </c>
      <c r="C20" s="77">
        <v>0.8</v>
      </c>
      <c r="D20" s="77">
        <v>0.8</v>
      </c>
      <c r="E20" s="77">
        <v>1.65</v>
      </c>
      <c r="F20" s="77"/>
      <c r="G20" s="77"/>
      <c r="H20" s="77">
        <v>2.35</v>
      </c>
      <c r="I20" s="77">
        <v>3.7</v>
      </c>
      <c r="J20" s="77">
        <v>3.8</v>
      </c>
      <c r="K20" s="77">
        <v>0.71199999999999997</v>
      </c>
      <c r="L20" s="77">
        <v>36.579000000000001</v>
      </c>
      <c r="M20" s="77">
        <v>36.185000000000002</v>
      </c>
      <c r="N20" s="77">
        <v>0.104</v>
      </c>
      <c r="O20" s="77">
        <v>0.105</v>
      </c>
      <c r="P20" s="77">
        <v>0.1</v>
      </c>
      <c r="Q20" s="77">
        <v>5.0890000000000004</v>
      </c>
      <c r="R20" s="77">
        <v>8.8999999999999996E-2</v>
      </c>
      <c r="S20" s="77">
        <v>13.538</v>
      </c>
      <c r="T20" s="77">
        <v>8.7999999999999995E-2</v>
      </c>
      <c r="U20" s="77">
        <v>15.584</v>
      </c>
      <c r="V20" s="77">
        <v>7.6999999999999999E-2</v>
      </c>
      <c r="W20" s="77">
        <v>13.344999999999999</v>
      </c>
      <c r="X20" s="77">
        <v>6.9000000000000006E-2</v>
      </c>
      <c r="Y20" s="77">
        <v>6.9000000000000006E-2</v>
      </c>
      <c r="Z20" s="78"/>
      <c r="AA20" s="79">
        <f t="shared" si="2"/>
        <v>135.68299999999996</v>
      </c>
    </row>
    <row r="21" spans="1:27" ht="24.95" customHeight="1" x14ac:dyDescent="0.2">
      <c r="A21" s="75" t="s">
        <v>16</v>
      </c>
      <c r="B21" s="80">
        <v>0.9</v>
      </c>
      <c r="C21" s="81">
        <v>0.9</v>
      </c>
      <c r="D21" s="81">
        <v>1.9569999999999999</v>
      </c>
      <c r="E21" s="81">
        <v>2.4279999999999999</v>
      </c>
      <c r="F21" s="81">
        <v>12.404</v>
      </c>
      <c r="G21" s="81">
        <v>16.706</v>
      </c>
      <c r="H21" s="81">
        <v>13.552</v>
      </c>
      <c r="I21" s="81">
        <v>8.85</v>
      </c>
      <c r="J21" s="81">
        <v>2.5830000000000002</v>
      </c>
      <c r="K21" s="81">
        <v>0.05</v>
      </c>
      <c r="L21" s="81">
        <v>22.884</v>
      </c>
      <c r="M21" s="81">
        <v>21.989000000000001</v>
      </c>
      <c r="N21" s="81">
        <v>1.349</v>
      </c>
      <c r="O21" s="81">
        <v>1.3049999999999999</v>
      </c>
      <c r="P21" s="81">
        <v>4.8789999999999996</v>
      </c>
      <c r="Q21" s="81">
        <v>3.6880000000000002</v>
      </c>
      <c r="R21" s="81">
        <v>16.393999999999998</v>
      </c>
      <c r="S21" s="81">
        <v>22.419</v>
      </c>
      <c r="T21" s="81">
        <v>34.396999999999998</v>
      </c>
      <c r="U21" s="81">
        <v>50.497</v>
      </c>
      <c r="V21" s="81">
        <v>20.587</v>
      </c>
      <c r="W21" s="81">
        <v>33.690000000000005</v>
      </c>
      <c r="X21" s="81">
        <v>46.228999999999999</v>
      </c>
      <c r="Y21" s="81">
        <v>13.342000000000001</v>
      </c>
      <c r="Z21" s="78"/>
      <c r="AA21" s="79">
        <f t="shared" si="2"/>
        <v>353.97899999999998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1.75</v>
      </c>
      <c r="C25" s="88">
        <f t="shared" si="3"/>
        <v>1.7000000000000002</v>
      </c>
      <c r="D25" s="88">
        <f t="shared" si="3"/>
        <v>2.7569999999999997</v>
      </c>
      <c r="E25" s="88">
        <f t="shared" si="3"/>
        <v>4.0779999999999994</v>
      </c>
      <c r="F25" s="88">
        <f t="shared" si="3"/>
        <v>12.404</v>
      </c>
      <c r="G25" s="88">
        <f t="shared" si="3"/>
        <v>16.706</v>
      </c>
      <c r="H25" s="88">
        <f t="shared" si="3"/>
        <v>15.901999999999999</v>
      </c>
      <c r="I25" s="88">
        <f t="shared" si="3"/>
        <v>12.55</v>
      </c>
      <c r="J25" s="88">
        <f t="shared" si="3"/>
        <v>6.383</v>
      </c>
      <c r="K25" s="88">
        <f t="shared" si="3"/>
        <v>0.76200000000000001</v>
      </c>
      <c r="L25" s="88">
        <f t="shared" si="3"/>
        <v>59.463000000000001</v>
      </c>
      <c r="M25" s="88">
        <f t="shared" si="3"/>
        <v>58.174000000000007</v>
      </c>
      <c r="N25" s="88">
        <f t="shared" si="3"/>
        <v>1.4530000000000001</v>
      </c>
      <c r="O25" s="88">
        <f t="shared" si="3"/>
        <v>1.41</v>
      </c>
      <c r="P25" s="88">
        <f t="shared" si="3"/>
        <v>4.9789999999999992</v>
      </c>
      <c r="Q25" s="88">
        <f t="shared" si="3"/>
        <v>8.777000000000001</v>
      </c>
      <c r="R25" s="88">
        <f t="shared" si="3"/>
        <v>16.482999999999997</v>
      </c>
      <c r="S25" s="88">
        <f t="shared" si="3"/>
        <v>35.957000000000001</v>
      </c>
      <c r="T25" s="88">
        <f t="shared" si="3"/>
        <v>34.484999999999999</v>
      </c>
      <c r="U25" s="88">
        <f t="shared" si="3"/>
        <v>66.081000000000003</v>
      </c>
      <c r="V25" s="88">
        <f t="shared" si="3"/>
        <v>20.664000000000001</v>
      </c>
      <c r="W25" s="88">
        <f t="shared" si="3"/>
        <v>47.035000000000004</v>
      </c>
      <c r="X25" s="88">
        <f t="shared" si="3"/>
        <v>46.298000000000002</v>
      </c>
      <c r="Y25" s="88">
        <f t="shared" si="3"/>
        <v>13.411000000000001</v>
      </c>
      <c r="Z25" s="89">
        <f t="shared" si="3"/>
        <v>0</v>
      </c>
      <c r="AA25" s="90">
        <f t="shared" si="3"/>
        <v>489.66199999999992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21.084</v>
      </c>
      <c r="C29" s="77">
        <v>19.074000000000002</v>
      </c>
      <c r="D29" s="77">
        <v>20.763000000000002</v>
      </c>
      <c r="E29" s="77">
        <v>23.111999999999998</v>
      </c>
      <c r="F29" s="77">
        <v>26.355</v>
      </c>
      <c r="G29" s="77">
        <v>31.047000000000001</v>
      </c>
      <c r="H29" s="77">
        <v>34.743000000000002</v>
      </c>
      <c r="I29" s="77">
        <v>40.267000000000003</v>
      </c>
      <c r="J29" s="77">
        <v>34.616</v>
      </c>
      <c r="K29" s="77">
        <v>76.057000000000002</v>
      </c>
      <c r="L29" s="77">
        <v>69.774000000000001</v>
      </c>
      <c r="M29" s="77">
        <v>68.775000000000006</v>
      </c>
      <c r="N29" s="77">
        <v>34.697000000000003</v>
      </c>
      <c r="O29" s="77">
        <v>23.937000000000001</v>
      </c>
      <c r="P29" s="77">
        <v>20.024000000000001</v>
      </c>
      <c r="Q29" s="77">
        <v>21.925000000000001</v>
      </c>
      <c r="R29" s="77">
        <v>21.594000000000001</v>
      </c>
      <c r="S29" s="77">
        <v>42.069000000000003</v>
      </c>
      <c r="T29" s="77">
        <v>35.887999999999998</v>
      </c>
      <c r="U29" s="77">
        <v>75.319999999999993</v>
      </c>
      <c r="V29" s="77">
        <v>22.498000000000001</v>
      </c>
      <c r="W29" s="77">
        <v>50.582000000000001</v>
      </c>
      <c r="X29" s="77">
        <v>50.814999999999998</v>
      </c>
      <c r="Y29" s="77">
        <v>14.24</v>
      </c>
      <c r="Z29" s="78"/>
      <c r="AA29" s="79">
        <f>SUM(B29:Z29)</f>
        <v>879.25600000000009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21.084</v>
      </c>
      <c r="C31" s="62">
        <f t="shared" si="4"/>
        <v>19.074000000000002</v>
      </c>
      <c r="D31" s="62">
        <f t="shared" si="4"/>
        <v>20.763000000000002</v>
      </c>
      <c r="E31" s="62">
        <f t="shared" si="4"/>
        <v>23.111999999999998</v>
      </c>
      <c r="F31" s="62">
        <f t="shared" si="4"/>
        <v>26.355</v>
      </c>
      <c r="G31" s="62">
        <f t="shared" si="4"/>
        <v>31.047000000000001</v>
      </c>
      <c r="H31" s="62">
        <f t="shared" si="4"/>
        <v>34.743000000000002</v>
      </c>
      <c r="I31" s="62">
        <f t="shared" si="4"/>
        <v>40.267000000000003</v>
      </c>
      <c r="J31" s="62">
        <f t="shared" si="4"/>
        <v>34.616</v>
      </c>
      <c r="K31" s="62">
        <f t="shared" si="4"/>
        <v>76.057000000000002</v>
      </c>
      <c r="L31" s="62">
        <f t="shared" si="4"/>
        <v>69.774000000000001</v>
      </c>
      <c r="M31" s="62">
        <f t="shared" si="4"/>
        <v>68.775000000000006</v>
      </c>
      <c r="N31" s="62">
        <f t="shared" si="4"/>
        <v>34.697000000000003</v>
      </c>
      <c r="O31" s="62">
        <f t="shared" si="4"/>
        <v>23.937000000000001</v>
      </c>
      <c r="P31" s="62">
        <f t="shared" si="4"/>
        <v>20.024000000000001</v>
      </c>
      <c r="Q31" s="62">
        <f t="shared" si="4"/>
        <v>21.925000000000001</v>
      </c>
      <c r="R31" s="62">
        <f t="shared" si="4"/>
        <v>21.594000000000001</v>
      </c>
      <c r="S31" s="62">
        <f t="shared" si="4"/>
        <v>42.069000000000003</v>
      </c>
      <c r="T31" s="62">
        <f t="shared" si="4"/>
        <v>35.887999999999998</v>
      </c>
      <c r="U31" s="62">
        <f t="shared" si="4"/>
        <v>75.319999999999993</v>
      </c>
      <c r="V31" s="62">
        <f t="shared" si="4"/>
        <v>22.498000000000001</v>
      </c>
      <c r="W31" s="62">
        <f t="shared" si="4"/>
        <v>50.582000000000001</v>
      </c>
      <c r="X31" s="62">
        <f t="shared" si="4"/>
        <v>50.814999999999998</v>
      </c>
      <c r="Y31" s="62">
        <f t="shared" si="4"/>
        <v>14.24</v>
      </c>
      <c r="Z31" s="63">
        <f t="shared" si="4"/>
        <v>0</v>
      </c>
      <c r="AA31" s="64">
        <f t="shared" si="4"/>
        <v>879.25600000000009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21.084</v>
      </c>
      <c r="C51" s="88">
        <f t="shared" si="10"/>
        <v>19.073999999999998</v>
      </c>
      <c r="D51" s="88">
        <f t="shared" si="10"/>
        <v>20.762999999999998</v>
      </c>
      <c r="E51" s="88">
        <f t="shared" si="10"/>
        <v>23.111999999999998</v>
      </c>
      <c r="F51" s="88">
        <f t="shared" si="10"/>
        <v>26.354999999999997</v>
      </c>
      <c r="G51" s="88">
        <f t="shared" si="10"/>
        <v>31.047000000000001</v>
      </c>
      <c r="H51" s="88">
        <f t="shared" si="10"/>
        <v>34.743000000000002</v>
      </c>
      <c r="I51" s="88">
        <f t="shared" si="10"/>
        <v>40.266999999999996</v>
      </c>
      <c r="J51" s="88">
        <f t="shared" si="10"/>
        <v>34.616</v>
      </c>
      <c r="K51" s="88">
        <f t="shared" si="10"/>
        <v>76.056999999999988</v>
      </c>
      <c r="L51" s="88">
        <f t="shared" si="10"/>
        <v>69.774000000000001</v>
      </c>
      <c r="M51" s="88">
        <f t="shared" si="10"/>
        <v>68.775000000000006</v>
      </c>
      <c r="N51" s="88">
        <f t="shared" si="10"/>
        <v>34.697000000000003</v>
      </c>
      <c r="O51" s="88">
        <f t="shared" si="10"/>
        <v>23.936999999999998</v>
      </c>
      <c r="P51" s="88">
        <f t="shared" si="10"/>
        <v>20.023999999999997</v>
      </c>
      <c r="Q51" s="88">
        <f t="shared" si="10"/>
        <v>21.925000000000004</v>
      </c>
      <c r="R51" s="88">
        <f t="shared" si="10"/>
        <v>21.593999999999998</v>
      </c>
      <c r="S51" s="88">
        <f t="shared" si="10"/>
        <v>42.069000000000003</v>
      </c>
      <c r="T51" s="88">
        <f t="shared" si="10"/>
        <v>35.887999999999998</v>
      </c>
      <c r="U51" s="88">
        <f t="shared" si="10"/>
        <v>75.320000000000007</v>
      </c>
      <c r="V51" s="88">
        <f t="shared" si="10"/>
        <v>22.498000000000001</v>
      </c>
      <c r="W51" s="88">
        <f t="shared" si="10"/>
        <v>50.582000000000001</v>
      </c>
      <c r="X51" s="88">
        <f t="shared" si="10"/>
        <v>50.814999999999998</v>
      </c>
      <c r="Y51" s="88">
        <f t="shared" si="10"/>
        <v>14.240000000000002</v>
      </c>
      <c r="Z51" s="89">
        <f t="shared" si="10"/>
        <v>0</v>
      </c>
      <c r="AA51" s="104">
        <f>SUM(B51:Z51)</f>
        <v>879.25600000000009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-16.600000000000001</v>
      </c>
      <c r="S4" s="18"/>
      <c r="T4" s="18"/>
      <c r="U4" s="18"/>
      <c r="V4" s="18"/>
      <c r="W4" s="18"/>
      <c r="X4" s="18"/>
      <c r="Y4" s="18"/>
      <c r="Z4" s="19"/>
      <c r="AA4" s="111">
        <f>SUM(B4:Z4)</f>
        <v>-16.600000000000001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47.71</v>
      </c>
      <c r="C7" s="117">
        <v>57.78</v>
      </c>
      <c r="D7" s="117">
        <v>58.5</v>
      </c>
      <c r="E7" s="117">
        <v>57.3</v>
      </c>
      <c r="F7" s="117">
        <v>62.1</v>
      </c>
      <c r="G7" s="117">
        <v>67.66</v>
      </c>
      <c r="H7" s="117">
        <v>68.930000000000007</v>
      </c>
      <c r="I7" s="117">
        <v>72.45</v>
      </c>
      <c r="J7" s="117">
        <v>70.19</v>
      </c>
      <c r="K7" s="117">
        <v>49</v>
      </c>
      <c r="L7" s="117">
        <v>12.36</v>
      </c>
      <c r="M7" s="117">
        <v>12.36</v>
      </c>
      <c r="N7" s="117">
        <v>15.97</v>
      </c>
      <c r="O7" s="117">
        <v>18.07</v>
      </c>
      <c r="P7" s="117">
        <v>63.86</v>
      </c>
      <c r="Q7" s="117">
        <v>75.59</v>
      </c>
      <c r="R7" s="117">
        <v>92.35</v>
      </c>
      <c r="S7" s="117">
        <v>86.97</v>
      </c>
      <c r="T7" s="117">
        <v>119.51</v>
      </c>
      <c r="U7" s="117">
        <v>113.53</v>
      </c>
      <c r="V7" s="117">
        <v>92.68</v>
      </c>
      <c r="W7" s="117">
        <v>77.06</v>
      </c>
      <c r="X7" s="117">
        <v>73.36</v>
      </c>
      <c r="Y7" s="117">
        <v>68.63</v>
      </c>
      <c r="Z7" s="118"/>
      <c r="AA7" s="119">
        <f>IF(SUM(B7:Z7)&lt;&gt;0,AVERAGEIF(B7:Z7,"&lt;&gt;"""),"")</f>
        <v>63.913333333333334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16.600000000000001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16.600000000000001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16.600000000000001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16.600000000000001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2024-03-11T21:17:32Z</dcterms:created>
  <dcterms:modified xsi:type="dcterms:W3CDTF">2024-03-11T21:17:33Z</dcterms:modified>
</cp:coreProperties>
</file>