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<sst xmlns="http://schemas.openxmlformats.org/spreadsheetml/2006/main" count="117" uniqueCount="53">
  <si>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10/03/2024 23:20:29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</si>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</sst>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2C-4BE1-B7BC-A956E930179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2C-4BE1-B7BC-A956E930179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10.407</c:v>
                </c:pt>
                <c:pt idx="7">
                  <c:v>13.156000000000001</c:v>
                </c:pt>
                <c:pt idx="9">
                  <c:v>16.236000000000001</c:v>
                </c:pt>
                <c:pt idx="10">
                  <c:v>25.622</c:v>
                </c:pt>
                <c:pt idx="11">
                  <c:v>3.5350000000000001</c:v>
                </c:pt>
                <c:pt idx="12">
                  <c:v>2.2040000000000002</c:v>
                </c:pt>
                <c:pt idx="13">
                  <c:v>4.4779999999999998</c:v>
                </c:pt>
                <c:pt idx="15">
                  <c:v>11.346</c:v>
                </c:pt>
                <c:pt idx="16">
                  <c:v>16.091999999999999</c:v>
                </c:pt>
                <c:pt idx="17">
                  <c:v>23.792999999999999</c:v>
                </c:pt>
                <c:pt idx="18">
                  <c:v>13.976000000000001</c:v>
                </c:pt>
                <c:pt idx="19">
                  <c:v>11.967000000000001</c:v>
                </c:pt>
                <c:pt idx="20">
                  <c:v>21.821000000000002</c:v>
                </c:pt>
                <c:pt idx="22">
                  <c:v>70</c:v>
                </c:pt>
                <c:pt idx="23">
                  <c:v>75.248999999999995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2C-4BE1-B7BC-A956E930179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36.200000000000003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51.2</c:v>
                </c:pt>
                <c:pt idx="13">
                  <c:v>41.7</c:v>
                </c:pt>
                <c:pt idx="14">
                  <c:v>33.700000000000003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2C-4BE1-B7BC-A956E930179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7.899</c:v>
                </c:pt>
                <c:pt idx="1">
                  <c:v>33.448</c:v>
                </c:pt>
                <c:pt idx="2">
                  <c:v>34.941000000000003</c:v>
                </c:pt>
                <c:pt idx="3">
                  <c:v>36.108999999999995</c:v>
                </c:pt>
                <c:pt idx="4">
                  <c:v>31.702999999999999</c:v>
                </c:pt>
                <c:pt idx="6">
                  <c:v>7.3550000000000004</c:v>
                </c:pt>
                <c:pt idx="7">
                  <c:v>11.290000000000001</c:v>
                </c:pt>
                <c:pt idx="8">
                  <c:v>11.779</c:v>
                </c:pt>
                <c:pt idx="9">
                  <c:v>29.454999999999998</c:v>
                </c:pt>
                <c:pt idx="10">
                  <c:v>0.32800000000000001</c:v>
                </c:pt>
                <c:pt idx="11">
                  <c:v>3.9620000000000006</c:v>
                </c:pt>
                <c:pt idx="12">
                  <c:v>0.53500000000000003</c:v>
                </c:pt>
                <c:pt idx="13">
                  <c:v>6.65</c:v>
                </c:pt>
                <c:pt idx="14">
                  <c:v>5.8759999999999994</c:v>
                </c:pt>
                <c:pt idx="15">
                  <c:v>1.508</c:v>
                </c:pt>
                <c:pt idx="16">
                  <c:v>1.514</c:v>
                </c:pt>
                <c:pt idx="17">
                  <c:v>3.9509999999999996</c:v>
                </c:pt>
                <c:pt idx="18">
                  <c:v>1.3860000000000001</c:v>
                </c:pt>
                <c:pt idx="19">
                  <c:v>0.39700000000000002</c:v>
                </c:pt>
                <c:pt idx="20">
                  <c:v>0.36</c:v>
                </c:pt>
                <c:pt idx="21">
                  <c:v>6.0979999999999999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2C-4BE1-B7BC-A956E930179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2C-4BE1-B7BC-A956E930179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</c:v>
                </c:pt>
                <c:pt idx="19">
                  <c:v>28.693999999999999</c:v>
                </c:pt>
                <c:pt idx="20">
                  <c:v>19.102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2C-4BE1-B7BC-A956E9301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22.573</c:v>
                </c:pt>
                <c:pt idx="1">
                  <c:v>46.827999999999996</c:v>
                </c:pt>
                <c:pt idx="2">
                  <c:v>48.015999999999998</c:v>
                </c:pt>
                <c:pt idx="3">
                  <c:v>49.335000000000001</c:v>
                </c:pt>
                <c:pt idx="4">
                  <c:v>46.253999999999998</c:v>
                </c:pt>
                <c:pt idx="5">
                  <c:v>53.891999999999996</c:v>
                </c:pt>
                <c:pt idx="6">
                  <c:v>46.929000000000002</c:v>
                </c:pt>
                <c:pt idx="7">
                  <c:v>49.104000000000006</c:v>
                </c:pt>
                <c:pt idx="8">
                  <c:v>37.845999999999997</c:v>
                </c:pt>
                <c:pt idx="9">
                  <c:v>71.254000000000005</c:v>
                </c:pt>
                <c:pt idx="10">
                  <c:v>57.716000000000001</c:v>
                </c:pt>
                <c:pt idx="11">
                  <c:v>39.636000000000003</c:v>
                </c:pt>
                <c:pt idx="12">
                  <c:v>53.921999999999997</c:v>
                </c:pt>
                <c:pt idx="13">
                  <c:v>53.878</c:v>
                </c:pt>
                <c:pt idx="14">
                  <c:v>41.595999999999997</c:v>
                </c:pt>
                <c:pt idx="15">
                  <c:v>12.854000000000001</c:v>
                </c:pt>
                <c:pt idx="16">
                  <c:v>17.606000000000002</c:v>
                </c:pt>
                <c:pt idx="17">
                  <c:v>27.743999999999996</c:v>
                </c:pt>
                <c:pt idx="18">
                  <c:v>20.361999999999998</c:v>
                </c:pt>
                <c:pt idx="19">
                  <c:v>41.058</c:v>
                </c:pt>
                <c:pt idx="20">
                  <c:v>41.282999999999994</c:v>
                </c:pt>
                <c:pt idx="21">
                  <c:v>6.0979999999999999</c:v>
                </c:pt>
                <c:pt idx="22">
                  <c:v>70.000000000000014</c:v>
                </c:pt>
                <c:pt idx="23">
                  <c:v>75.248999999999995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2C-4BE1-B7BC-A956E9301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76.010000000000005</c:v>
                </c:pt>
                <c:pt idx="1">
                  <c:v>74.38</c:v>
                </c:pt>
                <c:pt idx="2">
                  <c:v>62.55</c:v>
                </c:pt>
                <c:pt idx="3">
                  <c:v>55.01</c:v>
                </c:pt>
                <c:pt idx="4">
                  <c:v>55.05</c:v>
                </c:pt>
                <c:pt idx="5">
                  <c:v>72.3</c:v>
                </c:pt>
                <c:pt idx="6">
                  <c:v>76.59</c:v>
                </c:pt>
                <c:pt idx="7">
                  <c:v>88.01</c:v>
                </c:pt>
                <c:pt idx="8">
                  <c:v>81.39</c:v>
                </c:pt>
                <c:pt idx="9">
                  <c:v>80.48</c:v>
                </c:pt>
                <c:pt idx="10">
                  <c:v>69.61</c:v>
                </c:pt>
                <c:pt idx="11">
                  <c:v>59.19</c:v>
                </c:pt>
                <c:pt idx="12">
                  <c:v>52.18</c:v>
                </c:pt>
                <c:pt idx="13">
                  <c:v>52.4</c:v>
                </c:pt>
                <c:pt idx="14">
                  <c:v>60.96</c:v>
                </c:pt>
                <c:pt idx="15">
                  <c:v>72.430000000000007</c:v>
                </c:pt>
                <c:pt idx="16">
                  <c:v>77.739999999999995</c:v>
                </c:pt>
                <c:pt idx="17">
                  <c:v>77.05</c:v>
                </c:pt>
                <c:pt idx="18">
                  <c:v>98.53</c:v>
                </c:pt>
                <c:pt idx="19">
                  <c:v>81.430000000000007</c:v>
                </c:pt>
                <c:pt idx="20">
                  <c:v>75.53</c:v>
                </c:pt>
                <c:pt idx="21">
                  <c:v>53.97</c:v>
                </c:pt>
                <c:pt idx="22">
                  <c:v>56.37</c:v>
                </c:pt>
                <c:pt idx="23">
                  <c:v>62.02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2C-4BE1-B7BC-A956E9301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22.573</v>
      </c>
      <c r="C4" s="18">
        <v>46.827999999999996</v>
      </c>
      <c r="D4" s="18">
        <v>48.016000000000005</v>
      </c>
      <c r="E4" s="18">
        <v>49.334999999999994</v>
      </c>
      <c r="F4" s="18">
        <v>46.253999999999998</v>
      </c>
      <c r="G4" s="18">
        <v>53.914000000000001</v>
      </c>
      <c r="H4" s="18">
        <v>46.929000000000002</v>
      </c>
      <c r="I4" s="18">
        <v>49.103999999999999</v>
      </c>
      <c r="J4" s="18">
        <v>37.846000000000004</v>
      </c>
      <c r="K4" s="18">
        <v>71.253999999999991</v>
      </c>
      <c r="L4" s="18">
        <v>57.716000000000001</v>
      </c>
      <c r="M4" s="18">
        <v>39.636000000000003</v>
      </c>
      <c r="N4" s="18">
        <v>53.939</v>
      </c>
      <c r="O4" s="18">
        <v>53.905999999999999</v>
      </c>
      <c r="P4" s="18">
        <v>41.573999999999998</v>
      </c>
      <c r="Q4" s="18">
        <v>12.854000000000001</v>
      </c>
      <c r="R4" s="18">
        <v>17.606000000000002</v>
      </c>
      <c r="S4" s="18">
        <v>27.744000000000003</v>
      </c>
      <c r="T4" s="18">
        <v>20.362000000000002</v>
      </c>
      <c r="U4" s="18">
        <v>41.058</v>
      </c>
      <c r="V4" s="18">
        <v>41.283000000000001</v>
      </c>
      <c r="W4" s="18">
        <v>6.0979999999999999</v>
      </c>
      <c r="X4" s="18">
        <v>70</v>
      </c>
      <c r="Y4" s="18">
        <v>75.248999999999995</v>
      </c>
      <c r="Z4" s="19"/>
      <c r="AA4" s="20">
        <f>SUM(B4:Z4)</f>
        <v>1031.0779999999997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76.010000000000005</v>
      </c>
      <c r="C7" s="28">
        <v>74.38</v>
      </c>
      <c r="D7" s="28">
        <v>62.55</v>
      </c>
      <c r="E7" s="28">
        <v>55.01</v>
      </c>
      <c r="F7" s="28">
        <v>55.05</v>
      </c>
      <c r="G7" s="28">
        <v>72.3</v>
      </c>
      <c r="H7" s="28">
        <v>76.59</v>
      </c>
      <c r="I7" s="28">
        <v>88.01</v>
      </c>
      <c r="J7" s="28">
        <v>81.39</v>
      </c>
      <c r="K7" s="28">
        <v>80.48</v>
      </c>
      <c r="L7" s="28">
        <v>69.61</v>
      </c>
      <c r="M7" s="28">
        <v>59.19</v>
      </c>
      <c r="N7" s="28">
        <v>52.18</v>
      </c>
      <c r="O7" s="28">
        <v>52.4</v>
      </c>
      <c r="P7" s="28">
        <v>60.96</v>
      </c>
      <c r="Q7" s="28">
        <v>72.430000000000007</v>
      </c>
      <c r="R7" s="28">
        <v>77.739999999999995</v>
      </c>
      <c r="S7" s="28">
        <v>77.05</v>
      </c>
      <c r="T7" s="28">
        <v>98.53</v>
      </c>
      <c r="U7" s="28">
        <v>81.430000000000007</v>
      </c>
      <c r="V7" s="28">
        <v>75.53</v>
      </c>
      <c r="W7" s="28">
        <v>53.97</v>
      </c>
      <c r="X7" s="28">
        <v>56.37</v>
      </c>
      <c r="Y7" s="28">
        <v>62.02</v>
      </c>
      <c r="Z7" s="29"/>
      <c r="AA7" s="30">
        <f>IF(SUM(B7:Z7)&lt;&gt;0,AVERAGEIF(B7:Z7,"&lt;&gt;"""),"")</f>
        <v>69.632499999999993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10.407</v>
      </c>
      <c r="I12" s="52">
        <v>13.156000000000001</v>
      </c>
      <c r="J12" s="52"/>
      <c r="K12" s="52">
        <v>16.236000000000001</v>
      </c>
      <c r="L12" s="52">
        <v>25.622</v>
      </c>
      <c r="M12" s="52">
        <v>3.5350000000000001</v>
      </c>
      <c r="N12" s="52">
        <v>2.2040000000000002</v>
      </c>
      <c r="O12" s="52">
        <v>4.4779999999999998</v>
      </c>
      <c r="P12" s="52"/>
      <c r="Q12" s="52">
        <v>11.346</v>
      </c>
      <c r="R12" s="52">
        <v>16.091999999999999</v>
      </c>
      <c r="S12" s="52">
        <v>23.792999999999999</v>
      </c>
      <c r="T12" s="52">
        <v>13.976000000000001</v>
      </c>
      <c r="U12" s="52">
        <v>11.967000000000001</v>
      </c>
      <c r="V12" s="52">
        <v>21.821000000000002</v>
      </c>
      <c r="W12" s="52"/>
      <c r="X12" s="52">
        <v>70</v>
      </c>
      <c r="Y12" s="52">
        <v>75.248999999999995</v>
      </c>
      <c r="Z12" s="53"/>
      <c r="AA12" s="54">
        <f t="shared" si="0"/>
        <v>319.88200000000001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</v>
      </c>
      <c r="U13" s="52">
        <v>28.693999999999999</v>
      </c>
      <c r="V13" s="52">
        <v>19.102</v>
      </c>
      <c r="W13" s="52"/>
      <c r="X13" s="52"/>
      <c r="Y13" s="52"/>
      <c r="Z13" s="53"/>
      <c r="AA13" s="54">
        <f t="shared" si="0"/>
        <v>52.796000000000006</v>
      </c>
    </row>
    <row r="14" spans="1:27" ht="24.95" customHeight="1" x14ac:dyDescent="0.2">
      <c r="A14" s="55" t="s">
        <v>10</v>
      </c>
      <c r="B14" s="56">
        <v>7.899</v>
      </c>
      <c r="C14" s="57">
        <v>33.448</v>
      </c>
      <c r="D14" s="57">
        <v>34.941000000000003</v>
      </c>
      <c r="E14" s="57">
        <v>36.108999999999995</v>
      </c>
      <c r="F14" s="57">
        <v>31.702999999999999</v>
      </c>
      <c r="G14" s="57"/>
      <c r="H14" s="57">
        <v>7.3550000000000004</v>
      </c>
      <c r="I14" s="57">
        <v>11.290000000000001</v>
      </c>
      <c r="J14" s="57">
        <v>11.779</v>
      </c>
      <c r="K14" s="57">
        <v>29.454999999999998</v>
      </c>
      <c r="L14" s="57">
        <v>0.32800000000000001</v>
      </c>
      <c r="M14" s="57">
        <v>3.9620000000000006</v>
      </c>
      <c r="N14" s="57">
        <v>0.53500000000000003</v>
      </c>
      <c r="O14" s="57">
        <v>6.65</v>
      </c>
      <c r="P14" s="57">
        <v>5.8759999999999994</v>
      </c>
      <c r="Q14" s="57">
        <v>1.508</v>
      </c>
      <c r="R14" s="57">
        <v>1.514</v>
      </c>
      <c r="S14" s="57">
        <v>3.9509999999999996</v>
      </c>
      <c r="T14" s="57">
        <v>1.3860000000000001</v>
      </c>
      <c r="U14" s="57">
        <v>0.39700000000000002</v>
      </c>
      <c r="V14" s="57">
        <v>0.36</v>
      </c>
      <c r="W14" s="57">
        <v>6.0979999999999999</v>
      </c>
      <c r="X14" s="57"/>
      <c r="Y14" s="57"/>
      <c r="Z14" s="58"/>
      <c r="AA14" s="59">
        <f t="shared" si="0"/>
        <v>236.54400000000001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7.899</v>
      </c>
      <c r="C16" s="62">
        <f t="shared" ref="C16:Z16" si="1">IF(LEN(C$2)&gt;0,SUM(C10:C15),"")</f>
        <v>33.448</v>
      </c>
      <c r="D16" s="62">
        <f t="shared" si="1"/>
        <v>34.941000000000003</v>
      </c>
      <c r="E16" s="62">
        <f t="shared" si="1"/>
        <v>36.108999999999995</v>
      </c>
      <c r="F16" s="62">
        <f t="shared" si="1"/>
        <v>31.702999999999999</v>
      </c>
      <c r="G16" s="62">
        <f t="shared" si="1"/>
        <v>0</v>
      </c>
      <c r="H16" s="62">
        <f t="shared" si="1"/>
        <v>17.762</v>
      </c>
      <c r="I16" s="62">
        <f t="shared" si="1"/>
        <v>24.446000000000002</v>
      </c>
      <c r="J16" s="62">
        <f t="shared" si="1"/>
        <v>11.779</v>
      </c>
      <c r="K16" s="62">
        <f t="shared" si="1"/>
        <v>45.691000000000003</v>
      </c>
      <c r="L16" s="62">
        <f t="shared" si="1"/>
        <v>25.95</v>
      </c>
      <c r="M16" s="62">
        <f t="shared" si="1"/>
        <v>7.4970000000000008</v>
      </c>
      <c r="N16" s="62">
        <f t="shared" si="1"/>
        <v>2.7390000000000003</v>
      </c>
      <c r="O16" s="62">
        <f t="shared" si="1"/>
        <v>11.128</v>
      </c>
      <c r="P16" s="62">
        <f t="shared" si="1"/>
        <v>5.8759999999999994</v>
      </c>
      <c r="Q16" s="62">
        <f t="shared" si="1"/>
        <v>12.853999999999999</v>
      </c>
      <c r="R16" s="62">
        <f t="shared" si="1"/>
        <v>17.605999999999998</v>
      </c>
      <c r="S16" s="62">
        <f t="shared" si="1"/>
        <v>27.744</v>
      </c>
      <c r="T16" s="62">
        <f t="shared" si="1"/>
        <v>20.361999999999998</v>
      </c>
      <c r="U16" s="62">
        <f t="shared" si="1"/>
        <v>41.058</v>
      </c>
      <c r="V16" s="62">
        <f t="shared" si="1"/>
        <v>41.283000000000001</v>
      </c>
      <c r="W16" s="62">
        <f t="shared" si="1"/>
        <v>6.0979999999999999</v>
      </c>
      <c r="X16" s="62">
        <f t="shared" si="1"/>
        <v>70</v>
      </c>
      <c r="Y16" s="62">
        <f t="shared" si="1"/>
        <v>75.248999999999995</v>
      </c>
      <c r="Z16" s="63" t="str">
        <f t="shared" si="1"/>
        <v/>
      </c>
      <c r="AA16" s="64">
        <f>SUM(AA10:AA15)</f>
        <v>609.22199999999998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7.0660000000000007</v>
      </c>
      <c r="C20" s="77">
        <v>6.16</v>
      </c>
      <c r="D20" s="77">
        <v>6.2169999999999996</v>
      </c>
      <c r="E20" s="77">
        <v>6.4409999999999998</v>
      </c>
      <c r="F20" s="77">
        <v>7.0039999999999996</v>
      </c>
      <c r="G20" s="77">
        <v>8.9610000000000003</v>
      </c>
      <c r="H20" s="77">
        <v>11.567</v>
      </c>
      <c r="I20" s="77">
        <v>13.236000000000001</v>
      </c>
      <c r="J20" s="77">
        <v>13.288</v>
      </c>
      <c r="K20" s="77">
        <v>13.122999999999999</v>
      </c>
      <c r="L20" s="77">
        <v>13.143000000000001</v>
      </c>
      <c r="M20" s="77">
        <v>13.762</v>
      </c>
      <c r="N20" s="77"/>
      <c r="O20" s="77">
        <v>1.0780000000000001</v>
      </c>
      <c r="P20" s="77">
        <v>1.998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123.04400000000001</v>
      </c>
    </row>
    <row r="21" spans="1:27" ht="24.95" customHeight="1" x14ac:dyDescent="0.2">
      <c r="A21" s="75" t="s">
        <v>16</v>
      </c>
      <c r="B21" s="80">
        <v>7.6079999999999997</v>
      </c>
      <c r="C21" s="81">
        <v>7.22</v>
      </c>
      <c r="D21" s="81">
        <v>6.8579999999999997</v>
      </c>
      <c r="E21" s="81">
        <v>6.7850000000000001</v>
      </c>
      <c r="F21" s="81">
        <v>7.5469999999999997</v>
      </c>
      <c r="G21" s="81">
        <v>8.7530000000000001</v>
      </c>
      <c r="H21" s="81">
        <v>17.600000000000001</v>
      </c>
      <c r="I21" s="81">
        <v>11.422000000000001</v>
      </c>
      <c r="J21" s="81">
        <v>12.779</v>
      </c>
      <c r="K21" s="81">
        <v>12.44</v>
      </c>
      <c r="L21" s="81">
        <v>18.623000000000001</v>
      </c>
      <c r="M21" s="81">
        <v>18.377000000000002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136.012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14.673999999999999</v>
      </c>
      <c r="C25" s="88">
        <f t="shared" ref="C25:Z25" si="3">IF(LEN(C$2)&gt;0,SUM(C19:C24),"")</f>
        <v>13.379999999999999</v>
      </c>
      <c r="D25" s="88">
        <f t="shared" si="3"/>
        <v>13.074999999999999</v>
      </c>
      <c r="E25" s="88">
        <f t="shared" si="3"/>
        <v>13.225999999999999</v>
      </c>
      <c r="F25" s="88">
        <f t="shared" si="3"/>
        <v>14.550999999999998</v>
      </c>
      <c r="G25" s="88">
        <f t="shared" si="3"/>
        <v>17.713999999999999</v>
      </c>
      <c r="H25" s="88">
        <f t="shared" si="3"/>
        <v>29.167000000000002</v>
      </c>
      <c r="I25" s="88">
        <f t="shared" si="3"/>
        <v>24.658000000000001</v>
      </c>
      <c r="J25" s="88">
        <f t="shared" si="3"/>
        <v>26.067</v>
      </c>
      <c r="K25" s="88">
        <f t="shared" si="3"/>
        <v>25.562999999999999</v>
      </c>
      <c r="L25" s="88">
        <f t="shared" si="3"/>
        <v>31.766000000000002</v>
      </c>
      <c r="M25" s="88">
        <f t="shared" si="3"/>
        <v>32.139000000000003</v>
      </c>
      <c r="N25" s="88">
        <f t="shared" si="3"/>
        <v>0</v>
      </c>
      <c r="O25" s="88">
        <f t="shared" si="3"/>
        <v>1.0780000000000001</v>
      </c>
      <c r="P25" s="88">
        <f t="shared" si="3"/>
        <v>1.998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259.05600000000004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22.573</v>
      </c>
      <c r="C29" s="77">
        <v>46.828000000000003</v>
      </c>
      <c r="D29" s="77">
        <v>48.015999999999998</v>
      </c>
      <c r="E29" s="77">
        <v>49.335000000000001</v>
      </c>
      <c r="F29" s="77">
        <v>46.253999999999998</v>
      </c>
      <c r="G29" s="77">
        <v>17.713999999999999</v>
      </c>
      <c r="H29" s="77">
        <v>46.929000000000002</v>
      </c>
      <c r="I29" s="77">
        <v>49.103999999999999</v>
      </c>
      <c r="J29" s="77">
        <v>37.845999999999997</v>
      </c>
      <c r="K29" s="77">
        <v>71.254000000000005</v>
      </c>
      <c r="L29" s="77">
        <v>57.716000000000001</v>
      </c>
      <c r="M29" s="77">
        <v>39.636000000000003</v>
      </c>
      <c r="N29" s="77">
        <v>2.7389999999999999</v>
      </c>
      <c r="O29" s="77">
        <v>12.206</v>
      </c>
      <c r="P29" s="77">
        <v>7.8739999999999997</v>
      </c>
      <c r="Q29" s="77">
        <v>12.853999999999999</v>
      </c>
      <c r="R29" s="77">
        <v>17.606000000000002</v>
      </c>
      <c r="S29" s="77">
        <v>27.744</v>
      </c>
      <c r="T29" s="77">
        <v>20.361999999999998</v>
      </c>
      <c r="U29" s="77">
        <v>41.058</v>
      </c>
      <c r="V29" s="77">
        <v>41.283000000000001</v>
      </c>
      <c r="W29" s="77">
        <v>6.0979999999999999</v>
      </c>
      <c r="X29" s="77">
        <v>70</v>
      </c>
      <c r="Y29" s="77">
        <v>75.248999999999995</v>
      </c>
      <c r="Z29" s="78"/>
      <c r="AA29" s="79">
        <f>SUM(B29:Z29)</f>
        <v>868.27800000000013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22.573</v>
      </c>
      <c r="C31" s="62">
        <f t="shared" ref="C31:Z31" si="4">IF(LEN(C$2)&gt;0,SUM(C28:C30),"")</f>
        <v>46.828000000000003</v>
      </c>
      <c r="D31" s="62">
        <f t="shared" si="4"/>
        <v>48.015999999999998</v>
      </c>
      <c r="E31" s="62">
        <f t="shared" si="4"/>
        <v>49.335000000000001</v>
      </c>
      <c r="F31" s="62">
        <f t="shared" si="4"/>
        <v>46.253999999999998</v>
      </c>
      <c r="G31" s="62">
        <f t="shared" si="4"/>
        <v>17.713999999999999</v>
      </c>
      <c r="H31" s="62">
        <f t="shared" si="4"/>
        <v>46.929000000000002</v>
      </c>
      <c r="I31" s="62">
        <f t="shared" si="4"/>
        <v>49.103999999999999</v>
      </c>
      <c r="J31" s="62">
        <f t="shared" si="4"/>
        <v>37.845999999999997</v>
      </c>
      <c r="K31" s="62">
        <f t="shared" si="4"/>
        <v>71.254000000000005</v>
      </c>
      <c r="L31" s="62">
        <f t="shared" si="4"/>
        <v>57.716000000000001</v>
      </c>
      <c r="M31" s="62">
        <f t="shared" si="4"/>
        <v>39.636000000000003</v>
      </c>
      <c r="N31" s="62">
        <f t="shared" si="4"/>
        <v>2.7389999999999999</v>
      </c>
      <c r="O31" s="62">
        <f t="shared" si="4"/>
        <v>12.206</v>
      </c>
      <c r="P31" s="62">
        <f t="shared" si="4"/>
        <v>7.8739999999999997</v>
      </c>
      <c r="Q31" s="62">
        <f t="shared" si="4"/>
        <v>12.853999999999999</v>
      </c>
      <c r="R31" s="62">
        <f t="shared" si="4"/>
        <v>17.606000000000002</v>
      </c>
      <c r="S31" s="62">
        <f t="shared" si="4"/>
        <v>27.744</v>
      </c>
      <c r="T31" s="62">
        <f t="shared" si="4"/>
        <v>20.361999999999998</v>
      </c>
      <c r="U31" s="62">
        <f t="shared" si="4"/>
        <v>41.058</v>
      </c>
      <c r="V31" s="62">
        <f t="shared" si="4"/>
        <v>41.283000000000001</v>
      </c>
      <c r="W31" s="62">
        <f t="shared" si="4"/>
        <v>6.0979999999999999</v>
      </c>
      <c r="X31" s="62">
        <f t="shared" si="4"/>
        <v>70</v>
      </c>
      <c r="Y31" s="62">
        <f t="shared" si="4"/>
        <v>75.248999999999995</v>
      </c>
      <c r="Z31" s="63" t="str">
        <f t="shared" si="4"/>
        <v/>
      </c>
      <c r="AA31" s="64">
        <f>SUM(AA28:AA30)</f>
        <v>868.27800000000013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36.200000000000003</v>
      </c>
      <c r="H38" s="99"/>
      <c r="I38" s="99"/>
      <c r="J38" s="99"/>
      <c r="K38" s="99"/>
      <c r="L38" s="99"/>
      <c r="M38" s="99"/>
      <c r="N38" s="99">
        <v>51.2</v>
      </c>
      <c r="O38" s="99">
        <v>41.7</v>
      </c>
      <c r="P38" s="99">
        <v>33.700000000000003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162.80000000000001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36.200000000000003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51.2</v>
      </c>
      <c r="O39" s="88">
        <f t="shared" si="6"/>
        <v>41.7</v>
      </c>
      <c r="P39" s="88">
        <f t="shared" si="6"/>
        <v>33.700000000000003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162.80000000000001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36.200000000000003</v>
      </c>
      <c r="H46" s="99"/>
      <c r="I46" s="99"/>
      <c r="J46" s="99"/>
      <c r="K46" s="99"/>
      <c r="L46" s="99"/>
      <c r="M46" s="99"/>
      <c r="N46" s="99">
        <v>51.2</v>
      </c>
      <c r="O46" s="99">
        <v>41.7</v>
      </c>
      <c r="P46" s="99">
        <v>33.700000000000003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162.80000000000001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36.200000000000003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51.2</v>
      </c>
      <c r="O48" s="88">
        <f t="shared" si="8"/>
        <v>41.7</v>
      </c>
      <c r="P48" s="88">
        <f t="shared" si="8"/>
        <v>33.700000000000003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162.80000000000001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22.573</v>
      </c>
      <c r="C51" s="88">
        <f t="shared" si="10"/>
        <v>46.828000000000003</v>
      </c>
      <c r="D51" s="88">
        <f t="shared" si="10"/>
        <v>48.016000000000005</v>
      </c>
      <c r="E51" s="88">
        <f t="shared" si="10"/>
        <v>49.334999999999994</v>
      </c>
      <c r="F51" s="88">
        <f t="shared" si="10"/>
        <v>46.253999999999998</v>
      </c>
      <c r="G51" s="88">
        <f t="shared" si="10"/>
        <v>53.914000000000001</v>
      </c>
      <c r="H51" s="88">
        <f t="shared" si="10"/>
        <v>46.929000000000002</v>
      </c>
      <c r="I51" s="88">
        <f t="shared" si="10"/>
        <v>49.103999999999999</v>
      </c>
      <c r="J51" s="88">
        <f t="shared" si="10"/>
        <v>37.846000000000004</v>
      </c>
      <c r="K51" s="88">
        <f t="shared" si="10"/>
        <v>71.254000000000005</v>
      </c>
      <c r="L51" s="88">
        <f t="shared" si="10"/>
        <v>57.716000000000001</v>
      </c>
      <c r="M51" s="88">
        <f t="shared" si="10"/>
        <v>39.636000000000003</v>
      </c>
      <c r="N51" s="88">
        <f t="shared" si="10"/>
        <v>53.939</v>
      </c>
      <c r="O51" s="88">
        <f t="shared" si="10"/>
        <v>53.906000000000006</v>
      </c>
      <c r="P51" s="88">
        <f t="shared" si="10"/>
        <v>41.574000000000005</v>
      </c>
      <c r="Q51" s="88">
        <f t="shared" si="10"/>
        <v>12.853999999999999</v>
      </c>
      <c r="R51" s="88">
        <f t="shared" si="10"/>
        <v>17.605999999999998</v>
      </c>
      <c r="S51" s="88">
        <f t="shared" si="10"/>
        <v>27.744</v>
      </c>
      <c r="T51" s="88">
        <f t="shared" si="10"/>
        <v>20.361999999999998</v>
      </c>
      <c r="U51" s="88">
        <f t="shared" si="10"/>
        <v>41.058</v>
      </c>
      <c r="V51" s="88">
        <f t="shared" si="10"/>
        <v>41.283000000000001</v>
      </c>
      <c r="W51" s="88">
        <f t="shared" si="10"/>
        <v>6.0979999999999999</v>
      </c>
      <c r="X51" s="88">
        <f t="shared" si="10"/>
        <v>70</v>
      </c>
      <c r="Y51" s="88">
        <f t="shared" si="10"/>
        <v>75.248999999999995</v>
      </c>
      <c r="Z51" s="89" t="str">
        <f t="shared" si="10"/>
        <v/>
      </c>
      <c r="AA51" s="104">
        <f>SUM(B51:Z51)</f>
        <v>1031.078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22.573</v>
      </c>
      <c r="C4" s="18">
        <v>46.827999999999996</v>
      </c>
      <c r="D4" s="18">
        <v>48.015999999999998</v>
      </c>
      <c r="E4" s="18">
        <v>49.335000000000001</v>
      </c>
      <c r="F4" s="18">
        <v>46.253999999999998</v>
      </c>
      <c r="G4" s="18">
        <v>53.891999999999996</v>
      </c>
      <c r="H4" s="18">
        <v>46.929000000000002</v>
      </c>
      <c r="I4" s="18">
        <v>49.104000000000006</v>
      </c>
      <c r="J4" s="18">
        <v>37.845999999999997</v>
      </c>
      <c r="K4" s="18">
        <v>71.254000000000005</v>
      </c>
      <c r="L4" s="18">
        <v>57.716000000000001</v>
      </c>
      <c r="M4" s="18">
        <v>39.636000000000003</v>
      </c>
      <c r="N4" s="18">
        <v>53.921999999999997</v>
      </c>
      <c r="O4" s="18">
        <v>53.878</v>
      </c>
      <c r="P4" s="18">
        <v>41.595999999999997</v>
      </c>
      <c r="Q4" s="18">
        <v>12.854000000000001</v>
      </c>
      <c r="R4" s="18">
        <v>17.606000000000002</v>
      </c>
      <c r="S4" s="18">
        <v>27.743999999999996</v>
      </c>
      <c r="T4" s="18">
        <v>20.361999999999998</v>
      </c>
      <c r="U4" s="18">
        <v>41.058</v>
      </c>
      <c r="V4" s="18">
        <v>41.282999999999994</v>
      </c>
      <c r="W4" s="18">
        <v>6.0979999999999999</v>
      </c>
      <c r="X4" s="18">
        <v>70.000000000000014</v>
      </c>
      <c r="Y4" s="18">
        <v>75.248999999999995</v>
      </c>
      <c r="Z4" s="19"/>
      <c r="AA4" s="20">
        <f>SUM(B4:Z4)</f>
        <v>1031.0329999999999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76.010000000000005</v>
      </c>
      <c r="C7" s="28">
        <v>74.38</v>
      </c>
      <c r="D7" s="28">
        <v>62.55</v>
      </c>
      <c r="E7" s="28">
        <v>55.01</v>
      </c>
      <c r="F7" s="28">
        <v>55.05</v>
      </c>
      <c r="G7" s="28">
        <v>72.3</v>
      </c>
      <c r="H7" s="28">
        <v>76.59</v>
      </c>
      <c r="I7" s="28">
        <v>88.01</v>
      </c>
      <c r="J7" s="28">
        <v>81.39</v>
      </c>
      <c r="K7" s="28">
        <v>80.48</v>
      </c>
      <c r="L7" s="28">
        <v>69.61</v>
      </c>
      <c r="M7" s="28">
        <v>59.19</v>
      </c>
      <c r="N7" s="28">
        <v>52.18</v>
      </c>
      <c r="O7" s="28">
        <v>52.4</v>
      </c>
      <c r="P7" s="28">
        <v>60.96</v>
      </c>
      <c r="Q7" s="28">
        <v>72.430000000000007</v>
      </c>
      <c r="R7" s="28">
        <v>77.739999999999995</v>
      </c>
      <c r="S7" s="28">
        <v>77.05</v>
      </c>
      <c r="T7" s="28">
        <v>98.53</v>
      </c>
      <c r="U7" s="28">
        <v>81.430000000000007</v>
      </c>
      <c r="V7" s="28">
        <v>75.53</v>
      </c>
      <c r="W7" s="28">
        <v>53.97</v>
      </c>
      <c r="X7" s="28">
        <v>56.37</v>
      </c>
      <c r="Y7" s="28">
        <v>62.02</v>
      </c>
      <c r="Z7" s="29"/>
      <c r="AA7" s="30">
        <f>IF(SUM(B7:Z7)&lt;&gt;0,AVERAGEIF(B7:Z7,"&lt;&gt;"""),"")</f>
        <v>69.632499999999993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23.138999999999999</v>
      </c>
      <c r="D14" s="57">
        <v>19.332999999999998</v>
      </c>
      <c r="E14" s="57">
        <v>20.367999999999999</v>
      </c>
      <c r="F14" s="57">
        <v>18.106999999999999</v>
      </c>
      <c r="G14" s="57">
        <v>16.646000000000001</v>
      </c>
      <c r="H14" s="57">
        <v>12.07</v>
      </c>
      <c r="I14" s="57">
        <v>17.360000000000003</v>
      </c>
      <c r="J14" s="57">
        <v>24.318000000000001</v>
      </c>
      <c r="K14" s="57">
        <v>59.083000000000006</v>
      </c>
      <c r="L14" s="57">
        <v>50.688000000000002</v>
      </c>
      <c r="M14" s="57">
        <v>39.36</v>
      </c>
      <c r="N14" s="57">
        <v>30.231999999999999</v>
      </c>
      <c r="O14" s="57">
        <v>20.792999999999999</v>
      </c>
      <c r="P14" s="57">
        <v>15.013000000000002</v>
      </c>
      <c r="Q14" s="57">
        <v>5.3020000000000005</v>
      </c>
      <c r="R14" s="57">
        <v>1.5669999999999999</v>
      </c>
      <c r="S14" s="57">
        <v>0.152</v>
      </c>
      <c r="T14" s="57">
        <v>0.52</v>
      </c>
      <c r="U14" s="57">
        <v>5.99</v>
      </c>
      <c r="V14" s="57">
        <v>5.8900000000000006</v>
      </c>
      <c r="W14" s="57">
        <v>0.97699999999999998</v>
      </c>
      <c r="X14" s="57">
        <v>14.354000000000001</v>
      </c>
      <c r="Y14" s="57">
        <v>7.2360000000000007</v>
      </c>
      <c r="Z14" s="58"/>
      <c r="AA14" s="59">
        <f t="shared" si="0"/>
        <v>418.49799999999999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23.138999999999999</v>
      </c>
      <c r="D16" s="62">
        <f t="shared" si="1"/>
        <v>19.332999999999998</v>
      </c>
      <c r="E16" s="62">
        <f t="shared" si="1"/>
        <v>20.367999999999999</v>
      </c>
      <c r="F16" s="62">
        <f t="shared" si="1"/>
        <v>18.106999999999999</v>
      </c>
      <c r="G16" s="62">
        <f t="shared" si="1"/>
        <v>16.646000000000001</v>
      </c>
      <c r="H16" s="62">
        <f t="shared" si="1"/>
        <v>12.07</v>
      </c>
      <c r="I16" s="62">
        <f t="shared" si="1"/>
        <v>17.360000000000003</v>
      </c>
      <c r="J16" s="62">
        <f t="shared" si="1"/>
        <v>24.318000000000001</v>
      </c>
      <c r="K16" s="62">
        <f t="shared" si="1"/>
        <v>59.083000000000006</v>
      </c>
      <c r="L16" s="62">
        <f t="shared" si="1"/>
        <v>50.688000000000002</v>
      </c>
      <c r="M16" s="62">
        <f t="shared" si="1"/>
        <v>39.36</v>
      </c>
      <c r="N16" s="62">
        <f t="shared" si="1"/>
        <v>30.231999999999999</v>
      </c>
      <c r="O16" s="62">
        <f t="shared" si="1"/>
        <v>20.792999999999999</v>
      </c>
      <c r="P16" s="62">
        <f t="shared" si="1"/>
        <v>15.013000000000002</v>
      </c>
      <c r="Q16" s="62">
        <f t="shared" si="1"/>
        <v>5.3020000000000005</v>
      </c>
      <c r="R16" s="62">
        <f t="shared" si="1"/>
        <v>1.5669999999999999</v>
      </c>
      <c r="S16" s="62">
        <f t="shared" si="1"/>
        <v>0.152</v>
      </c>
      <c r="T16" s="62">
        <f t="shared" si="1"/>
        <v>0.52</v>
      </c>
      <c r="U16" s="62">
        <f t="shared" si="1"/>
        <v>5.99</v>
      </c>
      <c r="V16" s="62">
        <f t="shared" si="1"/>
        <v>5.8900000000000006</v>
      </c>
      <c r="W16" s="62">
        <f t="shared" si="1"/>
        <v>0.97699999999999998</v>
      </c>
      <c r="X16" s="62">
        <f t="shared" si="1"/>
        <v>14.354000000000001</v>
      </c>
      <c r="Y16" s="62">
        <f t="shared" si="1"/>
        <v>7.2360000000000007</v>
      </c>
      <c r="Z16" s="63" t="str">
        <f t="shared" si="1"/>
        <v/>
      </c>
      <c r="AA16" s="64">
        <f>SUM(AA10:AA15)</f>
        <v>418.49799999999999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0.90500000000000003</v>
      </c>
      <c r="D20" s="77">
        <v>1.419</v>
      </c>
      <c r="E20" s="77">
        <v>2.278</v>
      </c>
      <c r="F20" s="77">
        <v>1</v>
      </c>
      <c r="G20" s="77">
        <v>2.68</v>
      </c>
      <c r="H20" s="77">
        <v>1.52</v>
      </c>
      <c r="I20" s="77">
        <v>4.5999999999999996</v>
      </c>
      <c r="J20" s="77">
        <v>4.76</v>
      </c>
      <c r="K20" s="77">
        <v>3.76</v>
      </c>
      <c r="L20" s="77"/>
      <c r="M20" s="77"/>
      <c r="N20" s="77">
        <v>1.8</v>
      </c>
      <c r="O20" s="77">
        <v>1.7</v>
      </c>
      <c r="P20" s="77"/>
      <c r="Q20" s="77"/>
      <c r="R20" s="77">
        <v>3.48</v>
      </c>
      <c r="S20" s="77">
        <v>1.3250000000000002</v>
      </c>
      <c r="T20" s="77">
        <v>0.13800000000000001</v>
      </c>
      <c r="U20" s="77">
        <v>3.569</v>
      </c>
      <c r="V20" s="77">
        <v>3.234</v>
      </c>
      <c r="W20" s="77">
        <v>3.3000000000000002E-2</v>
      </c>
      <c r="X20" s="77">
        <v>20.047999999999998</v>
      </c>
      <c r="Y20" s="77">
        <v>30.64</v>
      </c>
      <c r="Z20" s="78"/>
      <c r="AA20" s="79">
        <f t="shared" si="2"/>
        <v>88.888999999999996</v>
      </c>
    </row>
    <row r="21" spans="1:27" ht="24.95" customHeight="1" x14ac:dyDescent="0.2">
      <c r="A21" s="75" t="s">
        <v>16</v>
      </c>
      <c r="B21" s="80">
        <v>12.573</v>
      </c>
      <c r="C21" s="81">
        <v>22.784000000000002</v>
      </c>
      <c r="D21" s="81">
        <v>27.264000000000003</v>
      </c>
      <c r="E21" s="81">
        <v>26.689</v>
      </c>
      <c r="F21" s="81">
        <v>27.146999999999998</v>
      </c>
      <c r="G21" s="81">
        <v>34.566000000000003</v>
      </c>
      <c r="H21" s="81">
        <v>33.338999999999999</v>
      </c>
      <c r="I21" s="81">
        <v>27.143999999999998</v>
      </c>
      <c r="J21" s="81">
        <v>8.7680000000000007</v>
      </c>
      <c r="K21" s="81">
        <v>8.4109999999999996</v>
      </c>
      <c r="L21" s="81">
        <v>7.0280000000000005</v>
      </c>
      <c r="M21" s="81">
        <v>0.27600000000000002</v>
      </c>
      <c r="N21" s="81">
        <v>21.89</v>
      </c>
      <c r="O21" s="81">
        <v>31.384999999999998</v>
      </c>
      <c r="P21" s="81">
        <v>26.582999999999998</v>
      </c>
      <c r="Q21" s="81">
        <v>7.5520000000000005</v>
      </c>
      <c r="R21" s="81">
        <v>12.559000000000001</v>
      </c>
      <c r="S21" s="81">
        <v>26.266999999999999</v>
      </c>
      <c r="T21" s="81">
        <v>19.704000000000001</v>
      </c>
      <c r="U21" s="81">
        <v>31.498999999999999</v>
      </c>
      <c r="V21" s="81">
        <v>32.158999999999999</v>
      </c>
      <c r="W21" s="81">
        <v>5.0880000000000001</v>
      </c>
      <c r="X21" s="81">
        <v>35.597999999999999</v>
      </c>
      <c r="Y21" s="81">
        <v>37.372999999999998</v>
      </c>
      <c r="Z21" s="78"/>
      <c r="AA21" s="79">
        <f t="shared" si="2"/>
        <v>523.64600000000007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12.573</v>
      </c>
      <c r="C25" s="88">
        <f t="shared" si="3"/>
        <v>23.689000000000004</v>
      </c>
      <c r="D25" s="88">
        <f t="shared" si="3"/>
        <v>28.683000000000003</v>
      </c>
      <c r="E25" s="88">
        <f t="shared" si="3"/>
        <v>28.966999999999999</v>
      </c>
      <c r="F25" s="88">
        <f t="shared" si="3"/>
        <v>28.146999999999998</v>
      </c>
      <c r="G25" s="88">
        <f t="shared" si="3"/>
        <v>37.246000000000002</v>
      </c>
      <c r="H25" s="88">
        <f t="shared" si="3"/>
        <v>34.859000000000002</v>
      </c>
      <c r="I25" s="88">
        <f t="shared" si="3"/>
        <v>31.744</v>
      </c>
      <c r="J25" s="88">
        <f t="shared" si="3"/>
        <v>13.528</v>
      </c>
      <c r="K25" s="88">
        <f t="shared" si="3"/>
        <v>12.170999999999999</v>
      </c>
      <c r="L25" s="88">
        <f t="shared" si="3"/>
        <v>7.0280000000000005</v>
      </c>
      <c r="M25" s="88">
        <f t="shared" si="3"/>
        <v>0.27600000000000002</v>
      </c>
      <c r="N25" s="88">
        <f t="shared" si="3"/>
        <v>23.69</v>
      </c>
      <c r="O25" s="88">
        <f t="shared" si="3"/>
        <v>33.085000000000001</v>
      </c>
      <c r="P25" s="88">
        <f t="shared" si="3"/>
        <v>26.582999999999998</v>
      </c>
      <c r="Q25" s="88">
        <f t="shared" si="3"/>
        <v>7.5520000000000005</v>
      </c>
      <c r="R25" s="88">
        <f t="shared" si="3"/>
        <v>16.039000000000001</v>
      </c>
      <c r="S25" s="88">
        <f t="shared" si="3"/>
        <v>27.591999999999999</v>
      </c>
      <c r="T25" s="88">
        <f t="shared" si="3"/>
        <v>19.842000000000002</v>
      </c>
      <c r="U25" s="88">
        <f t="shared" si="3"/>
        <v>35.067999999999998</v>
      </c>
      <c r="V25" s="88">
        <f t="shared" si="3"/>
        <v>35.393000000000001</v>
      </c>
      <c r="W25" s="88">
        <f t="shared" si="3"/>
        <v>5.1210000000000004</v>
      </c>
      <c r="X25" s="88">
        <f t="shared" si="3"/>
        <v>55.646000000000001</v>
      </c>
      <c r="Y25" s="88">
        <f t="shared" si="3"/>
        <v>68.013000000000005</v>
      </c>
      <c r="Z25" s="89">
        <f t="shared" si="3"/>
        <v>0</v>
      </c>
      <c r="AA25" s="90">
        <f t="shared" si="3"/>
        <v>612.53500000000008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22.573</v>
      </c>
      <c r="C29" s="77">
        <v>46.828000000000003</v>
      </c>
      <c r="D29" s="77">
        <v>48.015999999999998</v>
      </c>
      <c r="E29" s="77">
        <v>49.335000000000001</v>
      </c>
      <c r="F29" s="77">
        <v>46.253999999999998</v>
      </c>
      <c r="G29" s="77">
        <v>53.892000000000003</v>
      </c>
      <c r="H29" s="77">
        <v>46.929000000000002</v>
      </c>
      <c r="I29" s="77">
        <v>49.103999999999999</v>
      </c>
      <c r="J29" s="77">
        <v>37.845999999999997</v>
      </c>
      <c r="K29" s="77">
        <v>71.254000000000005</v>
      </c>
      <c r="L29" s="77">
        <v>57.716000000000001</v>
      </c>
      <c r="M29" s="77">
        <v>39.636000000000003</v>
      </c>
      <c r="N29" s="77">
        <v>53.921999999999997</v>
      </c>
      <c r="O29" s="77">
        <v>53.878</v>
      </c>
      <c r="P29" s="77">
        <v>41.595999999999997</v>
      </c>
      <c r="Q29" s="77">
        <v>12.853999999999999</v>
      </c>
      <c r="R29" s="77">
        <v>17.606000000000002</v>
      </c>
      <c r="S29" s="77">
        <v>27.744</v>
      </c>
      <c r="T29" s="77">
        <v>20.361999999999998</v>
      </c>
      <c r="U29" s="77">
        <v>41.058</v>
      </c>
      <c r="V29" s="77">
        <v>41.283000000000001</v>
      </c>
      <c r="W29" s="77">
        <v>6.0979999999999999</v>
      </c>
      <c r="X29" s="77">
        <v>70</v>
      </c>
      <c r="Y29" s="77">
        <v>75.248999999999995</v>
      </c>
      <c r="Z29" s="78"/>
      <c r="AA29" s="79">
        <f>SUM(B29:Z29)</f>
        <v>1031.0329999999999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22.573</v>
      </c>
      <c r="C31" s="62">
        <f t="shared" si="4"/>
        <v>46.828000000000003</v>
      </c>
      <c r="D31" s="62">
        <f t="shared" si="4"/>
        <v>48.015999999999998</v>
      </c>
      <c r="E31" s="62">
        <f t="shared" si="4"/>
        <v>49.335000000000001</v>
      </c>
      <c r="F31" s="62">
        <f t="shared" si="4"/>
        <v>46.253999999999998</v>
      </c>
      <c r="G31" s="62">
        <f t="shared" si="4"/>
        <v>53.892000000000003</v>
      </c>
      <c r="H31" s="62">
        <f t="shared" si="4"/>
        <v>46.929000000000002</v>
      </c>
      <c r="I31" s="62">
        <f t="shared" si="4"/>
        <v>49.103999999999999</v>
      </c>
      <c r="J31" s="62">
        <f t="shared" si="4"/>
        <v>37.845999999999997</v>
      </c>
      <c r="K31" s="62">
        <f t="shared" si="4"/>
        <v>71.254000000000005</v>
      </c>
      <c r="L31" s="62">
        <f t="shared" si="4"/>
        <v>57.716000000000001</v>
      </c>
      <c r="M31" s="62">
        <f t="shared" si="4"/>
        <v>39.636000000000003</v>
      </c>
      <c r="N31" s="62">
        <f t="shared" si="4"/>
        <v>53.921999999999997</v>
      </c>
      <c r="O31" s="62">
        <f t="shared" si="4"/>
        <v>53.878</v>
      </c>
      <c r="P31" s="62">
        <f t="shared" si="4"/>
        <v>41.595999999999997</v>
      </c>
      <c r="Q31" s="62">
        <f t="shared" si="4"/>
        <v>12.853999999999999</v>
      </c>
      <c r="R31" s="62">
        <f t="shared" si="4"/>
        <v>17.606000000000002</v>
      </c>
      <c r="S31" s="62">
        <f t="shared" si="4"/>
        <v>27.744</v>
      </c>
      <c r="T31" s="62">
        <f t="shared" si="4"/>
        <v>20.361999999999998</v>
      </c>
      <c r="U31" s="62">
        <f t="shared" si="4"/>
        <v>41.058</v>
      </c>
      <c r="V31" s="62">
        <f t="shared" si="4"/>
        <v>41.283000000000001</v>
      </c>
      <c r="W31" s="62">
        <f t="shared" si="4"/>
        <v>6.0979999999999999</v>
      </c>
      <c r="X31" s="62">
        <f t="shared" si="4"/>
        <v>70</v>
      </c>
      <c r="Y31" s="62">
        <f t="shared" si="4"/>
        <v>75.248999999999995</v>
      </c>
      <c r="Z31" s="63">
        <f t="shared" si="4"/>
        <v>0</v>
      </c>
      <c r="AA31" s="64">
        <f t="shared" si="4"/>
        <v>1031.0329999999999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22.573</v>
      </c>
      <c r="C51" s="88">
        <f t="shared" si="10"/>
        <v>46.828000000000003</v>
      </c>
      <c r="D51" s="88">
        <f t="shared" si="10"/>
        <v>48.016000000000005</v>
      </c>
      <c r="E51" s="88">
        <f t="shared" si="10"/>
        <v>49.334999999999994</v>
      </c>
      <c r="F51" s="88">
        <f t="shared" si="10"/>
        <v>46.253999999999998</v>
      </c>
      <c r="G51" s="88">
        <f t="shared" si="10"/>
        <v>53.892000000000003</v>
      </c>
      <c r="H51" s="88">
        <f t="shared" si="10"/>
        <v>46.929000000000002</v>
      </c>
      <c r="I51" s="88">
        <f t="shared" si="10"/>
        <v>49.103999999999999</v>
      </c>
      <c r="J51" s="88">
        <f t="shared" si="10"/>
        <v>37.846000000000004</v>
      </c>
      <c r="K51" s="88">
        <f t="shared" si="10"/>
        <v>71.254000000000005</v>
      </c>
      <c r="L51" s="88">
        <f t="shared" si="10"/>
        <v>57.716000000000001</v>
      </c>
      <c r="M51" s="88">
        <f t="shared" si="10"/>
        <v>39.636000000000003</v>
      </c>
      <c r="N51" s="88">
        <f t="shared" si="10"/>
        <v>53.921999999999997</v>
      </c>
      <c r="O51" s="88">
        <f t="shared" si="10"/>
        <v>53.878</v>
      </c>
      <c r="P51" s="88">
        <f t="shared" si="10"/>
        <v>41.596000000000004</v>
      </c>
      <c r="Q51" s="88">
        <f t="shared" si="10"/>
        <v>12.854000000000001</v>
      </c>
      <c r="R51" s="88">
        <f t="shared" si="10"/>
        <v>17.606000000000002</v>
      </c>
      <c r="S51" s="88">
        <f t="shared" si="10"/>
        <v>27.744</v>
      </c>
      <c r="T51" s="88">
        <f t="shared" si="10"/>
        <v>20.362000000000002</v>
      </c>
      <c r="U51" s="88">
        <f t="shared" si="10"/>
        <v>41.058</v>
      </c>
      <c r="V51" s="88">
        <f t="shared" si="10"/>
        <v>41.283000000000001</v>
      </c>
      <c r="W51" s="88">
        <f t="shared" si="10"/>
        <v>6.0980000000000008</v>
      </c>
      <c r="X51" s="88">
        <f t="shared" si="10"/>
        <v>70</v>
      </c>
      <c r="Y51" s="88">
        <f t="shared" si="10"/>
        <v>75.249000000000009</v>
      </c>
      <c r="Z51" s="89">
        <f t="shared" si="10"/>
        <v>0</v>
      </c>
      <c r="AA51" s="104">
        <f>SUM(B51:Z51)</f>
        <v>1031.0329999999999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-36.200000000000003</v>
      </c>
      <c r="H4" s="18"/>
      <c r="I4" s="18"/>
      <c r="J4" s="18"/>
      <c r="K4" s="18"/>
      <c r="L4" s="18"/>
      <c r="M4" s="18"/>
      <c r="N4" s="18">
        <v>-51.2</v>
      </c>
      <c r="O4" s="18">
        <v>-41.7</v>
      </c>
      <c r="P4" s="18">
        <v>-33.700000000000003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-162.80000000000001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76.010000000000005</v>
      </c>
      <c r="C7" s="117">
        <v>74.38</v>
      </c>
      <c r="D7" s="117">
        <v>62.55</v>
      </c>
      <c r="E7" s="117">
        <v>55.01</v>
      </c>
      <c r="F7" s="117">
        <v>55.05</v>
      </c>
      <c r="G7" s="117">
        <v>72.3</v>
      </c>
      <c r="H7" s="117">
        <v>76.59</v>
      </c>
      <c r="I7" s="117">
        <v>88.01</v>
      </c>
      <c r="J7" s="117">
        <v>81.39</v>
      </c>
      <c r="K7" s="117">
        <v>80.48</v>
      </c>
      <c r="L7" s="117">
        <v>69.61</v>
      </c>
      <c r="M7" s="117">
        <v>59.19</v>
      </c>
      <c r="N7" s="117">
        <v>52.18</v>
      </c>
      <c r="O7" s="117">
        <v>52.4</v>
      </c>
      <c r="P7" s="117">
        <v>60.96</v>
      </c>
      <c r="Q7" s="117">
        <v>72.430000000000007</v>
      </c>
      <c r="R7" s="117">
        <v>77.739999999999995</v>
      </c>
      <c r="S7" s="117">
        <v>77.05</v>
      </c>
      <c r="T7" s="117">
        <v>98.53</v>
      </c>
      <c r="U7" s="117">
        <v>81.430000000000007</v>
      </c>
      <c r="V7" s="117">
        <v>75.53</v>
      </c>
      <c r="W7" s="117">
        <v>53.97</v>
      </c>
      <c r="X7" s="117">
        <v>56.37</v>
      </c>
      <c r="Y7" s="117">
        <v>62.02</v>
      </c>
      <c r="Z7" s="118"/>
      <c r="AA7" s="119">
        <f>IF(SUM(B7:Z7)&lt;&gt;0,AVERAGEIF(B7:Z7,"&lt;&gt;"""),"")</f>
        <v>69.632499999999993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36.200000000000003</v>
      </c>
      <c r="H15" s="133"/>
      <c r="I15" s="133"/>
      <c r="J15" s="133"/>
      <c r="K15" s="133"/>
      <c r="L15" s="133"/>
      <c r="M15" s="133"/>
      <c r="N15" s="133">
        <v>51.2</v>
      </c>
      <c r="O15" s="133">
        <v>41.7</v>
      </c>
      <c r="P15" s="133">
        <v>33.700000000000003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162.80000000000001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36.200000000000003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51.2</v>
      </c>
      <c r="O16" s="135">
        <f t="shared" si="1"/>
        <v>41.7</v>
      </c>
      <c r="P16" s="135">
        <f t="shared" si="1"/>
        <v>33.700000000000003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162.80000000000001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2024-03-10T21:20:29Z</dcterms:created>
  <dcterms:modified xsi:type="dcterms:W3CDTF">2024-03-10T21:20:30Z</dcterms:modified>
</cp:coreProperties>
</file>