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<sst xmlns="http://schemas.openxmlformats.org/spreadsheetml/2006/main" count="117" uniqueCount="53">
  <si>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10/03/2024 11:19:30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</si>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</sst>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BC-4348-92B8-FCF2A72C1DD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BC-4348-92B8-FCF2A72C1DD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30.263000000000002</c:v>
                </c:pt>
                <c:pt idx="1">
                  <c:v>12.291</c:v>
                </c:pt>
                <c:pt idx="2">
                  <c:v>39.023000000000003</c:v>
                </c:pt>
                <c:pt idx="3">
                  <c:v>17.27</c:v>
                </c:pt>
                <c:pt idx="4">
                  <c:v>15.417</c:v>
                </c:pt>
                <c:pt idx="5">
                  <c:v>10.507999999999999</c:v>
                </c:pt>
                <c:pt idx="7">
                  <c:v>0.51100000000000001</c:v>
                </c:pt>
                <c:pt idx="8">
                  <c:v>71.364000000000004</c:v>
                </c:pt>
                <c:pt idx="15">
                  <c:v>6.4809999999999999</c:v>
                </c:pt>
                <c:pt idx="17">
                  <c:v>42.377000000000002</c:v>
                </c:pt>
                <c:pt idx="18">
                  <c:v>46.981999999999999</c:v>
                </c:pt>
                <c:pt idx="19">
                  <c:v>56.978999999999999</c:v>
                </c:pt>
                <c:pt idx="20">
                  <c:v>53.751000000000005</c:v>
                </c:pt>
                <c:pt idx="21">
                  <c:v>56.558999999999997</c:v>
                </c:pt>
                <c:pt idx="22">
                  <c:v>80.463999999999999</c:v>
                </c:pt>
                <c:pt idx="23">
                  <c:v>35.427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BC-4348-92B8-FCF2A72C1DD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92.2</c:v>
                </c:pt>
                <c:pt idx="12">
                  <c:v>111.4</c:v>
                </c:pt>
                <c:pt idx="13">
                  <c:v>82.6</c:v>
                </c:pt>
                <c:pt idx="14">
                  <c:v>57.7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BC-4348-92B8-FCF2A72C1DD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1.1919999999999999</c:v>
                </c:pt>
                <c:pt idx="1">
                  <c:v>4.5500000000000007</c:v>
                </c:pt>
                <c:pt idx="2">
                  <c:v>5.1970000000000001</c:v>
                </c:pt>
                <c:pt idx="3">
                  <c:v>4.1989999999999998</c:v>
                </c:pt>
                <c:pt idx="4">
                  <c:v>6.806</c:v>
                </c:pt>
                <c:pt idx="5">
                  <c:v>7.827</c:v>
                </c:pt>
                <c:pt idx="6">
                  <c:v>15.411999999999999</c:v>
                </c:pt>
                <c:pt idx="7">
                  <c:v>6.96</c:v>
                </c:pt>
                <c:pt idx="8">
                  <c:v>9.1920000000000002</c:v>
                </c:pt>
                <c:pt idx="9">
                  <c:v>13.935</c:v>
                </c:pt>
                <c:pt idx="10">
                  <c:v>17.355</c:v>
                </c:pt>
                <c:pt idx="11">
                  <c:v>18.311999999999998</c:v>
                </c:pt>
                <c:pt idx="12">
                  <c:v>39.419999999999995</c:v>
                </c:pt>
                <c:pt idx="13">
                  <c:v>41.030000000000008</c:v>
                </c:pt>
                <c:pt idx="14">
                  <c:v>32.146999999999998</c:v>
                </c:pt>
                <c:pt idx="15">
                  <c:v>43.367000000000004</c:v>
                </c:pt>
                <c:pt idx="16">
                  <c:v>19.484000000000002</c:v>
                </c:pt>
                <c:pt idx="17">
                  <c:v>2.21</c:v>
                </c:pt>
                <c:pt idx="21">
                  <c:v>3.08</c:v>
                </c:pt>
                <c:pt idx="22">
                  <c:v>0.54</c:v>
                </c:pt>
                <c:pt idx="23">
                  <c:v>2.5700000000000003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BC-4348-92B8-FCF2A72C1DD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BC-4348-92B8-FCF2A72C1DD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BC-4348-92B8-FCF2A72C1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46.281999999999996</c:v>
                </c:pt>
                <c:pt idx="1">
                  <c:v>35.564</c:v>
                </c:pt>
                <c:pt idx="2">
                  <c:v>57.352000000000004</c:v>
                </c:pt>
                <c:pt idx="3">
                  <c:v>34.100999999999999</c:v>
                </c:pt>
                <c:pt idx="4">
                  <c:v>34.93</c:v>
                </c:pt>
                <c:pt idx="5">
                  <c:v>31.394999999999996</c:v>
                </c:pt>
                <c:pt idx="6">
                  <c:v>28.831</c:v>
                </c:pt>
                <c:pt idx="7">
                  <c:v>21.234999999999999</c:v>
                </c:pt>
                <c:pt idx="8">
                  <c:v>94.531999999999996</c:v>
                </c:pt>
                <c:pt idx="9">
                  <c:v>39.761999999999993</c:v>
                </c:pt>
                <c:pt idx="10">
                  <c:v>42.692000000000007</c:v>
                </c:pt>
                <c:pt idx="11">
                  <c:v>135.70199999999997</c:v>
                </c:pt>
                <c:pt idx="12">
                  <c:v>150.84300000000002</c:v>
                </c:pt>
                <c:pt idx="13">
                  <c:v>123.58699999999999</c:v>
                </c:pt>
                <c:pt idx="14">
                  <c:v>89.813999999999993</c:v>
                </c:pt>
                <c:pt idx="15">
                  <c:v>49.866</c:v>
                </c:pt>
                <c:pt idx="16">
                  <c:v>20.454999999999998</c:v>
                </c:pt>
                <c:pt idx="17">
                  <c:v>45.205000000000005</c:v>
                </c:pt>
                <c:pt idx="18">
                  <c:v>61.981999999999999</c:v>
                </c:pt>
                <c:pt idx="19">
                  <c:v>58.888999999999996</c:v>
                </c:pt>
                <c:pt idx="20">
                  <c:v>54.589000000000006</c:v>
                </c:pt>
                <c:pt idx="21">
                  <c:v>60.45</c:v>
                </c:pt>
                <c:pt idx="22">
                  <c:v>81.972999999999999</c:v>
                </c:pt>
                <c:pt idx="23">
                  <c:v>38.931000000000004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BC-4348-92B8-FCF2A72C1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77.099999999999994</c:v>
                </c:pt>
                <c:pt idx="1">
                  <c:v>76.25</c:v>
                </c:pt>
                <c:pt idx="2">
                  <c:v>76.81</c:v>
                </c:pt>
                <c:pt idx="3">
                  <c:v>77.17</c:v>
                </c:pt>
                <c:pt idx="4">
                  <c:v>79.23</c:v>
                </c:pt>
                <c:pt idx="5">
                  <c:v>80.09</c:v>
                </c:pt>
                <c:pt idx="6">
                  <c:v>85.57</c:v>
                </c:pt>
                <c:pt idx="7">
                  <c:v>89.8</c:v>
                </c:pt>
                <c:pt idx="8">
                  <c:v>75.88</c:v>
                </c:pt>
                <c:pt idx="9">
                  <c:v>32.67</c:v>
                </c:pt>
                <c:pt idx="10">
                  <c:v>19.61</c:v>
                </c:pt>
                <c:pt idx="11">
                  <c:v>19.37</c:v>
                </c:pt>
                <c:pt idx="12">
                  <c:v>12.82</c:v>
                </c:pt>
                <c:pt idx="13">
                  <c:v>5</c:v>
                </c:pt>
                <c:pt idx="14">
                  <c:v>9.3000000000000007</c:v>
                </c:pt>
                <c:pt idx="15">
                  <c:v>65</c:v>
                </c:pt>
                <c:pt idx="16">
                  <c:v>87.93</c:v>
                </c:pt>
                <c:pt idx="17">
                  <c:v>74.97</c:v>
                </c:pt>
                <c:pt idx="18">
                  <c:v>74.56</c:v>
                </c:pt>
                <c:pt idx="19">
                  <c:v>74.209999999999994</c:v>
                </c:pt>
                <c:pt idx="20">
                  <c:v>74.16</c:v>
                </c:pt>
                <c:pt idx="21">
                  <c:v>74.06</c:v>
                </c:pt>
                <c:pt idx="22">
                  <c:v>76.569999999999993</c:v>
                </c:pt>
                <c:pt idx="23">
                  <c:v>70.52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BC-4348-92B8-FCF2A72C1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46.282000000000004</v>
      </c>
      <c r="C4" s="18">
        <v>35.564</v>
      </c>
      <c r="D4" s="18">
        <v>57.352000000000004</v>
      </c>
      <c r="E4" s="18">
        <v>34.100999999999999</v>
      </c>
      <c r="F4" s="18">
        <v>34.93</v>
      </c>
      <c r="G4" s="18">
        <v>31.395</v>
      </c>
      <c r="H4" s="18">
        <v>28.831000000000007</v>
      </c>
      <c r="I4" s="18">
        <v>21.234999999999999</v>
      </c>
      <c r="J4" s="18">
        <v>94.532000000000011</v>
      </c>
      <c r="K4" s="18">
        <v>39.762</v>
      </c>
      <c r="L4" s="18">
        <v>42.692</v>
      </c>
      <c r="M4" s="18">
        <v>135.72999999999999</v>
      </c>
      <c r="N4" s="18">
        <v>150.82</v>
      </c>
      <c r="O4" s="18">
        <v>123.63</v>
      </c>
      <c r="P4" s="18">
        <v>89.846999999999994</v>
      </c>
      <c r="Q4" s="18">
        <v>49.848000000000006</v>
      </c>
      <c r="R4" s="18">
        <v>20.466999999999999</v>
      </c>
      <c r="S4" s="18">
        <v>45.204999999999998</v>
      </c>
      <c r="T4" s="18">
        <v>61.981999999999999</v>
      </c>
      <c r="U4" s="18">
        <v>58.888999999999996</v>
      </c>
      <c r="V4" s="18">
        <v>54.589000000000006</v>
      </c>
      <c r="W4" s="18">
        <v>60.45</v>
      </c>
      <c r="X4" s="18">
        <v>81.972999999999999</v>
      </c>
      <c r="Y4" s="18">
        <v>38.930999999999997</v>
      </c>
      <c r="Z4" s="19"/>
      <c r="AA4" s="20">
        <f>SUM(B4:Z4)</f>
        <v>1439.0369999999998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77.099999999999994</v>
      </c>
      <c r="C7" s="28">
        <v>76.25</v>
      </c>
      <c r="D7" s="28">
        <v>76.81</v>
      </c>
      <c r="E7" s="28">
        <v>77.17</v>
      </c>
      <c r="F7" s="28">
        <v>79.23</v>
      </c>
      <c r="G7" s="28">
        <v>80.09</v>
      </c>
      <c r="H7" s="28">
        <v>85.57</v>
      </c>
      <c r="I7" s="28">
        <v>89.8</v>
      </c>
      <c r="J7" s="28">
        <v>75.88</v>
      </c>
      <c r="K7" s="28">
        <v>32.67</v>
      </c>
      <c r="L7" s="28">
        <v>19.61</v>
      </c>
      <c r="M7" s="28">
        <v>19.37</v>
      </c>
      <c r="N7" s="28">
        <v>12.82</v>
      </c>
      <c r="O7" s="28">
        <v>5</v>
      </c>
      <c r="P7" s="28">
        <v>9.3000000000000007</v>
      </c>
      <c r="Q7" s="28">
        <v>65</v>
      </c>
      <c r="R7" s="28">
        <v>87.93</v>
      </c>
      <c r="S7" s="28">
        <v>74.97</v>
      </c>
      <c r="T7" s="28">
        <v>74.56</v>
      </c>
      <c r="U7" s="28">
        <v>74.209999999999994</v>
      </c>
      <c r="V7" s="28">
        <v>74.16</v>
      </c>
      <c r="W7" s="28">
        <v>74.06</v>
      </c>
      <c r="X7" s="28">
        <v>76.569999999999993</v>
      </c>
      <c r="Y7" s="28">
        <v>70.52</v>
      </c>
      <c r="Z7" s="29"/>
      <c r="AA7" s="30">
        <f>IF(SUM(B7:Z7)&lt;&gt;0,AVERAGEIF(B7:Z7,"&lt;&gt;"""),"")</f>
        <v>62.02708333333333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30.263000000000002</v>
      </c>
      <c r="C12" s="52">
        <v>12.291</v>
      </c>
      <c r="D12" s="52">
        <v>39.023000000000003</v>
      </c>
      <c r="E12" s="52">
        <v>17.27</v>
      </c>
      <c r="F12" s="52">
        <v>15.417</v>
      </c>
      <c r="G12" s="52">
        <v>10.507999999999999</v>
      </c>
      <c r="H12" s="52"/>
      <c r="I12" s="52">
        <v>0.51100000000000001</v>
      </c>
      <c r="J12" s="52">
        <v>71.364000000000004</v>
      </c>
      <c r="K12" s="52"/>
      <c r="L12" s="52"/>
      <c r="M12" s="52"/>
      <c r="N12" s="52"/>
      <c r="O12" s="52"/>
      <c r="P12" s="52"/>
      <c r="Q12" s="52">
        <v>6.4809999999999999</v>
      </c>
      <c r="R12" s="52"/>
      <c r="S12" s="52">
        <v>42.377000000000002</v>
      </c>
      <c r="T12" s="52">
        <v>46.981999999999999</v>
      </c>
      <c r="U12" s="52">
        <v>56.978999999999999</v>
      </c>
      <c r="V12" s="52">
        <v>53.751000000000005</v>
      </c>
      <c r="W12" s="52">
        <v>56.558999999999997</v>
      </c>
      <c r="X12" s="52">
        <v>80.463999999999999</v>
      </c>
      <c r="Y12" s="52">
        <v>35.427</v>
      </c>
      <c r="Z12" s="53"/>
      <c r="AA12" s="54">
        <f t="shared" si="0"/>
        <v>575.66700000000003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</v>
      </c>
      <c r="U13" s="52"/>
      <c r="V13" s="52"/>
      <c r="W13" s="52"/>
      <c r="X13" s="52"/>
      <c r="Y13" s="52"/>
      <c r="Z13" s="53"/>
      <c r="AA13" s="54">
        <f t="shared" si="0"/>
        <v>15</v>
      </c>
    </row>
    <row r="14" spans="1:27" ht="24.95" customHeight="1" x14ac:dyDescent="0.2">
      <c r="A14" s="55" t="s">
        <v>10</v>
      </c>
      <c r="B14" s="56">
        <v>1.1919999999999999</v>
      </c>
      <c r="C14" s="57">
        <v>4.5500000000000007</v>
      </c>
      <c r="D14" s="57">
        <v>5.1970000000000001</v>
      </c>
      <c r="E14" s="57">
        <v>4.1989999999999998</v>
      </c>
      <c r="F14" s="57">
        <v>6.806</v>
      </c>
      <c r="G14" s="57">
        <v>7.827</v>
      </c>
      <c r="H14" s="57">
        <v>15.411999999999999</v>
      </c>
      <c r="I14" s="57">
        <v>6.96</v>
      </c>
      <c r="J14" s="57">
        <v>9.1920000000000002</v>
      </c>
      <c r="K14" s="57">
        <v>13.935</v>
      </c>
      <c r="L14" s="57">
        <v>17.355</v>
      </c>
      <c r="M14" s="57">
        <v>18.311999999999998</v>
      </c>
      <c r="N14" s="57">
        <v>39.419999999999995</v>
      </c>
      <c r="O14" s="57">
        <v>41.030000000000008</v>
      </c>
      <c r="P14" s="57">
        <v>32.146999999999998</v>
      </c>
      <c r="Q14" s="57">
        <v>43.367000000000004</v>
      </c>
      <c r="R14" s="57">
        <v>19.484000000000002</v>
      </c>
      <c r="S14" s="57">
        <v>2.21</v>
      </c>
      <c r="T14" s="57"/>
      <c r="U14" s="57"/>
      <c r="V14" s="57"/>
      <c r="W14" s="57">
        <v>3.08</v>
      </c>
      <c r="X14" s="57">
        <v>0.54</v>
      </c>
      <c r="Y14" s="57">
        <v>2.5700000000000003</v>
      </c>
      <c r="Z14" s="58"/>
      <c r="AA14" s="59">
        <f t="shared" si="0"/>
        <v>294.78499999999997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31.455000000000002</v>
      </c>
      <c r="C16" s="62">
        <f t="shared" ref="C16:Z16" si="1">IF(LEN(C$2)&gt;0,SUM(C10:C15),"")</f>
        <v>16.841000000000001</v>
      </c>
      <c r="D16" s="62">
        <f t="shared" si="1"/>
        <v>44.220000000000006</v>
      </c>
      <c r="E16" s="62">
        <f t="shared" si="1"/>
        <v>21.469000000000001</v>
      </c>
      <c r="F16" s="62">
        <f t="shared" si="1"/>
        <v>22.222999999999999</v>
      </c>
      <c r="G16" s="62">
        <f t="shared" si="1"/>
        <v>18.335000000000001</v>
      </c>
      <c r="H16" s="62">
        <f t="shared" si="1"/>
        <v>15.411999999999999</v>
      </c>
      <c r="I16" s="62">
        <f t="shared" si="1"/>
        <v>7.4710000000000001</v>
      </c>
      <c r="J16" s="62">
        <f t="shared" si="1"/>
        <v>80.556000000000012</v>
      </c>
      <c r="K16" s="62">
        <f t="shared" si="1"/>
        <v>13.935</v>
      </c>
      <c r="L16" s="62">
        <f t="shared" si="1"/>
        <v>17.355</v>
      </c>
      <c r="M16" s="62">
        <f t="shared" si="1"/>
        <v>18.311999999999998</v>
      </c>
      <c r="N16" s="62">
        <f t="shared" si="1"/>
        <v>39.419999999999995</v>
      </c>
      <c r="O16" s="62">
        <f t="shared" si="1"/>
        <v>41.030000000000008</v>
      </c>
      <c r="P16" s="62">
        <f t="shared" si="1"/>
        <v>32.146999999999998</v>
      </c>
      <c r="Q16" s="62">
        <f t="shared" si="1"/>
        <v>49.848000000000006</v>
      </c>
      <c r="R16" s="62">
        <f t="shared" si="1"/>
        <v>19.484000000000002</v>
      </c>
      <c r="S16" s="62">
        <f t="shared" si="1"/>
        <v>44.587000000000003</v>
      </c>
      <c r="T16" s="62">
        <f t="shared" si="1"/>
        <v>61.981999999999999</v>
      </c>
      <c r="U16" s="62">
        <f t="shared" si="1"/>
        <v>56.978999999999999</v>
      </c>
      <c r="V16" s="62">
        <f t="shared" si="1"/>
        <v>53.751000000000005</v>
      </c>
      <c r="W16" s="62">
        <f t="shared" si="1"/>
        <v>59.638999999999996</v>
      </c>
      <c r="X16" s="62">
        <f t="shared" si="1"/>
        <v>81.004000000000005</v>
      </c>
      <c r="Y16" s="62">
        <f t="shared" si="1"/>
        <v>37.997</v>
      </c>
      <c r="Z16" s="63" t="str">
        <f t="shared" si="1"/>
        <v/>
      </c>
      <c r="AA16" s="64">
        <f>SUM(AA10:AA15)</f>
        <v>885.452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8.8000000000000007</v>
      </c>
      <c r="L20" s="77">
        <v>8.7040000000000006</v>
      </c>
      <c r="M20" s="77">
        <v>8.5030000000000001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26.007000000000001</v>
      </c>
    </row>
    <row r="21" spans="1:27" ht="24.95" customHeight="1" x14ac:dyDescent="0.2">
      <c r="A21" s="75" t="s">
        <v>16</v>
      </c>
      <c r="B21" s="80">
        <v>14.827</v>
      </c>
      <c r="C21" s="81">
        <v>18.722999999999999</v>
      </c>
      <c r="D21" s="81">
        <v>13.132</v>
      </c>
      <c r="E21" s="81">
        <v>12.632</v>
      </c>
      <c r="F21" s="81">
        <v>12.707000000000001</v>
      </c>
      <c r="G21" s="81">
        <v>13.06</v>
      </c>
      <c r="H21" s="81">
        <v>13.419</v>
      </c>
      <c r="I21" s="81">
        <v>13.763999999999999</v>
      </c>
      <c r="J21" s="81">
        <v>13.976000000000001</v>
      </c>
      <c r="K21" s="81">
        <v>17.027000000000001</v>
      </c>
      <c r="L21" s="81">
        <v>16.632999999999999</v>
      </c>
      <c r="M21" s="81">
        <v>16.715</v>
      </c>
      <c r="N21" s="81"/>
      <c r="O21" s="81"/>
      <c r="P21" s="81"/>
      <c r="Q21" s="81"/>
      <c r="R21" s="81">
        <v>0.98299999999999998</v>
      </c>
      <c r="S21" s="81">
        <v>0.61799999999999999</v>
      </c>
      <c r="T21" s="81"/>
      <c r="U21" s="81">
        <v>1.91</v>
      </c>
      <c r="V21" s="81">
        <v>0.83799999999999997</v>
      </c>
      <c r="W21" s="81">
        <v>0.81100000000000005</v>
      </c>
      <c r="X21" s="81">
        <v>0.96899999999999997</v>
      </c>
      <c r="Y21" s="81">
        <v>0.93400000000000005</v>
      </c>
      <c r="Z21" s="78"/>
      <c r="AA21" s="79">
        <f t="shared" si="2"/>
        <v>183.678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14.827</v>
      </c>
      <c r="C25" s="88">
        <f t="shared" ref="C25:Z25" si="3">IF(LEN(C$2)&gt;0,SUM(C19:C24),"")</f>
        <v>18.722999999999999</v>
      </c>
      <c r="D25" s="88">
        <f t="shared" si="3"/>
        <v>13.132</v>
      </c>
      <c r="E25" s="88">
        <f t="shared" si="3"/>
        <v>12.632</v>
      </c>
      <c r="F25" s="88">
        <f t="shared" si="3"/>
        <v>12.707000000000001</v>
      </c>
      <c r="G25" s="88">
        <f t="shared" si="3"/>
        <v>13.06</v>
      </c>
      <c r="H25" s="88">
        <f t="shared" si="3"/>
        <v>13.419</v>
      </c>
      <c r="I25" s="88">
        <f t="shared" si="3"/>
        <v>13.763999999999999</v>
      </c>
      <c r="J25" s="88">
        <f t="shared" si="3"/>
        <v>13.976000000000001</v>
      </c>
      <c r="K25" s="88">
        <f t="shared" si="3"/>
        <v>25.827000000000002</v>
      </c>
      <c r="L25" s="88">
        <f t="shared" si="3"/>
        <v>25.337</v>
      </c>
      <c r="M25" s="88">
        <f t="shared" si="3"/>
        <v>25.218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0.98299999999999998</v>
      </c>
      <c r="S25" s="88">
        <f t="shared" si="3"/>
        <v>0.61799999999999999</v>
      </c>
      <c r="T25" s="88">
        <f t="shared" si="3"/>
        <v>0</v>
      </c>
      <c r="U25" s="88">
        <f t="shared" si="3"/>
        <v>1.91</v>
      </c>
      <c r="V25" s="88">
        <f t="shared" si="3"/>
        <v>0.83799999999999997</v>
      </c>
      <c r="W25" s="88">
        <f t="shared" si="3"/>
        <v>0.81100000000000005</v>
      </c>
      <c r="X25" s="88">
        <f t="shared" si="3"/>
        <v>0.96899999999999997</v>
      </c>
      <c r="Y25" s="88">
        <f t="shared" si="3"/>
        <v>0.93400000000000005</v>
      </c>
      <c r="Z25" s="89" t="str">
        <f t="shared" si="3"/>
        <v/>
      </c>
      <c r="AA25" s="90">
        <f>SUM(AA19:AA24)</f>
        <v>209.685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46.281999999999996</v>
      </c>
      <c r="C29" s="77">
        <v>35.564</v>
      </c>
      <c r="D29" s="77">
        <v>57.351999999999997</v>
      </c>
      <c r="E29" s="77">
        <v>34.100999999999999</v>
      </c>
      <c r="F29" s="77">
        <v>34.93</v>
      </c>
      <c r="G29" s="77">
        <v>31.395</v>
      </c>
      <c r="H29" s="77">
        <v>28.831</v>
      </c>
      <c r="I29" s="77">
        <v>21.234999999999999</v>
      </c>
      <c r="J29" s="77">
        <v>94.531999999999996</v>
      </c>
      <c r="K29" s="77">
        <v>39.762</v>
      </c>
      <c r="L29" s="77">
        <v>42.692</v>
      </c>
      <c r="M29" s="77">
        <v>43.53</v>
      </c>
      <c r="N29" s="77">
        <v>39.42</v>
      </c>
      <c r="O29" s="77">
        <v>41.03</v>
      </c>
      <c r="P29" s="77">
        <v>32.146999999999998</v>
      </c>
      <c r="Q29" s="77">
        <v>49.847999999999999</v>
      </c>
      <c r="R29" s="77">
        <v>20.466999999999999</v>
      </c>
      <c r="S29" s="77">
        <v>45.204999999999998</v>
      </c>
      <c r="T29" s="77">
        <v>61.981999999999999</v>
      </c>
      <c r="U29" s="77">
        <v>58.889000000000003</v>
      </c>
      <c r="V29" s="77">
        <v>54.588999999999999</v>
      </c>
      <c r="W29" s="77">
        <v>60.45</v>
      </c>
      <c r="X29" s="77">
        <v>81.972999999999999</v>
      </c>
      <c r="Y29" s="77">
        <v>38.930999999999997</v>
      </c>
      <c r="Z29" s="78"/>
      <c r="AA29" s="79">
        <f>SUM(B29:Z29)</f>
        <v>1095.1369999999999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46.281999999999996</v>
      </c>
      <c r="C31" s="62">
        <f t="shared" ref="C31:Z31" si="4">IF(LEN(C$2)&gt;0,SUM(C28:C30),"")</f>
        <v>35.564</v>
      </c>
      <c r="D31" s="62">
        <f t="shared" si="4"/>
        <v>57.351999999999997</v>
      </c>
      <c r="E31" s="62">
        <f t="shared" si="4"/>
        <v>34.100999999999999</v>
      </c>
      <c r="F31" s="62">
        <f t="shared" si="4"/>
        <v>34.93</v>
      </c>
      <c r="G31" s="62">
        <f t="shared" si="4"/>
        <v>31.395</v>
      </c>
      <c r="H31" s="62">
        <f t="shared" si="4"/>
        <v>28.831</v>
      </c>
      <c r="I31" s="62">
        <f t="shared" si="4"/>
        <v>21.234999999999999</v>
      </c>
      <c r="J31" s="62">
        <f t="shared" si="4"/>
        <v>94.531999999999996</v>
      </c>
      <c r="K31" s="62">
        <f t="shared" si="4"/>
        <v>39.762</v>
      </c>
      <c r="L31" s="62">
        <f t="shared" si="4"/>
        <v>42.692</v>
      </c>
      <c r="M31" s="62">
        <f t="shared" si="4"/>
        <v>43.53</v>
      </c>
      <c r="N31" s="62">
        <f t="shared" si="4"/>
        <v>39.42</v>
      </c>
      <c r="O31" s="62">
        <f t="shared" si="4"/>
        <v>41.03</v>
      </c>
      <c r="P31" s="62">
        <f t="shared" si="4"/>
        <v>32.146999999999998</v>
      </c>
      <c r="Q31" s="62">
        <f t="shared" si="4"/>
        <v>49.847999999999999</v>
      </c>
      <c r="R31" s="62">
        <f t="shared" si="4"/>
        <v>20.466999999999999</v>
      </c>
      <c r="S31" s="62">
        <f t="shared" si="4"/>
        <v>45.204999999999998</v>
      </c>
      <c r="T31" s="62">
        <f t="shared" si="4"/>
        <v>61.981999999999999</v>
      </c>
      <c r="U31" s="62">
        <f t="shared" si="4"/>
        <v>58.889000000000003</v>
      </c>
      <c r="V31" s="62">
        <f t="shared" si="4"/>
        <v>54.588999999999999</v>
      </c>
      <c r="W31" s="62">
        <f t="shared" si="4"/>
        <v>60.45</v>
      </c>
      <c r="X31" s="62">
        <f t="shared" si="4"/>
        <v>81.972999999999999</v>
      </c>
      <c r="Y31" s="62">
        <f t="shared" si="4"/>
        <v>38.930999999999997</v>
      </c>
      <c r="Z31" s="63" t="str">
        <f t="shared" si="4"/>
        <v/>
      </c>
      <c r="AA31" s="64">
        <f>SUM(AA28:AA30)</f>
        <v>1095.1369999999999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92.2</v>
      </c>
      <c r="N38" s="99">
        <v>111.4</v>
      </c>
      <c r="O38" s="99">
        <v>82.6</v>
      </c>
      <c r="P38" s="99">
        <v>57.7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343.90000000000003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92.2</v>
      </c>
      <c r="N39" s="88">
        <f t="shared" si="6"/>
        <v>111.4</v>
      </c>
      <c r="O39" s="88">
        <f t="shared" si="6"/>
        <v>82.6</v>
      </c>
      <c r="P39" s="88">
        <f t="shared" si="6"/>
        <v>57.7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343.90000000000003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92.2</v>
      </c>
      <c r="N46" s="99">
        <v>111.4</v>
      </c>
      <c r="O46" s="99">
        <v>82.6</v>
      </c>
      <c r="P46" s="99">
        <v>57.7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343.90000000000003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92.2</v>
      </c>
      <c r="N48" s="88">
        <f t="shared" si="8"/>
        <v>111.4</v>
      </c>
      <c r="O48" s="88">
        <f t="shared" si="8"/>
        <v>82.6</v>
      </c>
      <c r="P48" s="88">
        <f t="shared" si="8"/>
        <v>57.7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343.90000000000003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46.282000000000004</v>
      </c>
      <c r="C51" s="88">
        <f t="shared" si="10"/>
        <v>35.564</v>
      </c>
      <c r="D51" s="88">
        <f t="shared" si="10"/>
        <v>57.352000000000004</v>
      </c>
      <c r="E51" s="88">
        <f t="shared" si="10"/>
        <v>34.100999999999999</v>
      </c>
      <c r="F51" s="88">
        <f t="shared" si="10"/>
        <v>34.93</v>
      </c>
      <c r="G51" s="88">
        <f t="shared" si="10"/>
        <v>31.395000000000003</v>
      </c>
      <c r="H51" s="88">
        <f t="shared" si="10"/>
        <v>28.831</v>
      </c>
      <c r="I51" s="88">
        <f t="shared" si="10"/>
        <v>21.234999999999999</v>
      </c>
      <c r="J51" s="88">
        <f t="shared" si="10"/>
        <v>94.532000000000011</v>
      </c>
      <c r="K51" s="88">
        <f t="shared" si="10"/>
        <v>39.762</v>
      </c>
      <c r="L51" s="88">
        <f t="shared" si="10"/>
        <v>42.692</v>
      </c>
      <c r="M51" s="88">
        <f t="shared" si="10"/>
        <v>135.73000000000002</v>
      </c>
      <c r="N51" s="88">
        <f t="shared" si="10"/>
        <v>150.82</v>
      </c>
      <c r="O51" s="88">
        <f t="shared" si="10"/>
        <v>123.63</v>
      </c>
      <c r="P51" s="88">
        <f t="shared" si="10"/>
        <v>89.847000000000008</v>
      </c>
      <c r="Q51" s="88">
        <f t="shared" si="10"/>
        <v>49.848000000000006</v>
      </c>
      <c r="R51" s="88">
        <f t="shared" si="10"/>
        <v>20.467000000000002</v>
      </c>
      <c r="S51" s="88">
        <f t="shared" si="10"/>
        <v>45.205000000000005</v>
      </c>
      <c r="T51" s="88">
        <f t="shared" si="10"/>
        <v>61.981999999999999</v>
      </c>
      <c r="U51" s="88">
        <f t="shared" si="10"/>
        <v>58.888999999999996</v>
      </c>
      <c r="V51" s="88">
        <f t="shared" si="10"/>
        <v>54.589000000000006</v>
      </c>
      <c r="W51" s="88">
        <f t="shared" si="10"/>
        <v>60.449999999999996</v>
      </c>
      <c r="X51" s="88">
        <f t="shared" si="10"/>
        <v>81.972999999999999</v>
      </c>
      <c r="Y51" s="88">
        <f t="shared" si="10"/>
        <v>38.930999999999997</v>
      </c>
      <c r="Z51" s="89" t="str">
        <f t="shared" si="10"/>
        <v/>
      </c>
      <c r="AA51" s="104">
        <f>SUM(B51:Z51)</f>
        <v>1439.0369999999998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46.281999999999996</v>
      </c>
      <c r="C4" s="18">
        <v>35.564</v>
      </c>
      <c r="D4" s="18">
        <v>57.352000000000004</v>
      </c>
      <c r="E4" s="18">
        <v>34.100999999999999</v>
      </c>
      <c r="F4" s="18">
        <v>34.93</v>
      </c>
      <c r="G4" s="18">
        <v>31.394999999999996</v>
      </c>
      <c r="H4" s="18">
        <v>28.831</v>
      </c>
      <c r="I4" s="18">
        <v>21.234999999999999</v>
      </c>
      <c r="J4" s="18">
        <v>94.531999999999996</v>
      </c>
      <c r="K4" s="18">
        <v>39.761999999999993</v>
      </c>
      <c r="L4" s="18">
        <v>42.692000000000007</v>
      </c>
      <c r="M4" s="18">
        <v>135.70199999999997</v>
      </c>
      <c r="N4" s="18">
        <v>150.84300000000002</v>
      </c>
      <c r="O4" s="18">
        <v>123.58699999999999</v>
      </c>
      <c r="P4" s="18">
        <v>89.813999999999993</v>
      </c>
      <c r="Q4" s="18">
        <v>49.866</v>
      </c>
      <c r="R4" s="18">
        <v>20.454999999999998</v>
      </c>
      <c r="S4" s="18">
        <v>45.205000000000005</v>
      </c>
      <c r="T4" s="18">
        <v>61.981999999999999</v>
      </c>
      <c r="U4" s="18">
        <v>58.888999999999996</v>
      </c>
      <c r="V4" s="18">
        <v>54.589000000000006</v>
      </c>
      <c r="W4" s="18">
        <v>60.45</v>
      </c>
      <c r="X4" s="18">
        <v>81.972999999999999</v>
      </c>
      <c r="Y4" s="18">
        <v>38.931000000000004</v>
      </c>
      <c r="Z4" s="19"/>
      <c r="AA4" s="20">
        <f>SUM(B4:Z4)</f>
        <v>1438.9619999999998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77.099999999999994</v>
      </c>
      <c r="C7" s="28">
        <v>76.25</v>
      </c>
      <c r="D7" s="28">
        <v>76.81</v>
      </c>
      <c r="E7" s="28">
        <v>77.17</v>
      </c>
      <c r="F7" s="28">
        <v>79.23</v>
      </c>
      <c r="G7" s="28">
        <v>80.09</v>
      </c>
      <c r="H7" s="28">
        <v>85.57</v>
      </c>
      <c r="I7" s="28">
        <v>89.8</v>
      </c>
      <c r="J7" s="28">
        <v>75.88</v>
      </c>
      <c r="K7" s="28">
        <v>32.67</v>
      </c>
      <c r="L7" s="28">
        <v>19.61</v>
      </c>
      <c r="M7" s="28">
        <v>19.37</v>
      </c>
      <c r="N7" s="28">
        <v>12.82</v>
      </c>
      <c r="O7" s="28">
        <v>5</v>
      </c>
      <c r="P7" s="28">
        <v>9.3000000000000007</v>
      </c>
      <c r="Q7" s="28">
        <v>65</v>
      </c>
      <c r="R7" s="28">
        <v>87.93</v>
      </c>
      <c r="S7" s="28">
        <v>74.97</v>
      </c>
      <c r="T7" s="28">
        <v>74.56</v>
      </c>
      <c r="U7" s="28">
        <v>74.209999999999994</v>
      </c>
      <c r="V7" s="28">
        <v>74.16</v>
      </c>
      <c r="W7" s="28">
        <v>74.06</v>
      </c>
      <c r="X7" s="28">
        <v>76.569999999999993</v>
      </c>
      <c r="Y7" s="28">
        <v>70.52</v>
      </c>
      <c r="Z7" s="29"/>
      <c r="AA7" s="30">
        <f>IF(SUM(B7:Z7)&lt;&gt;0,AVERAGEIF(B7:Z7,"&lt;&gt;"""),"")</f>
        <v>62.02708333333333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20.189</v>
      </c>
      <c r="C14" s="57">
        <v>10.199999999999999</v>
      </c>
      <c r="D14" s="57">
        <v>10.068000000000001</v>
      </c>
      <c r="E14" s="57">
        <v>10</v>
      </c>
      <c r="F14" s="57">
        <v>10</v>
      </c>
      <c r="G14" s="57">
        <v>10</v>
      </c>
      <c r="H14" s="57">
        <v>10</v>
      </c>
      <c r="I14" s="57">
        <v>10</v>
      </c>
      <c r="J14" s="57">
        <v>17.032999999999998</v>
      </c>
      <c r="K14" s="57">
        <v>24.526000000000003</v>
      </c>
      <c r="L14" s="57">
        <v>1.32</v>
      </c>
      <c r="M14" s="57">
        <v>21.278999999999996</v>
      </c>
      <c r="N14" s="57">
        <v>23.148999999999997</v>
      </c>
      <c r="O14" s="57">
        <v>1.3280000000000001</v>
      </c>
      <c r="P14" s="57">
        <v>0.495</v>
      </c>
      <c r="Q14" s="57"/>
      <c r="R14" s="57"/>
      <c r="S14" s="57">
        <v>9.24</v>
      </c>
      <c r="T14" s="57">
        <v>10.173</v>
      </c>
      <c r="U14" s="57">
        <v>15.834</v>
      </c>
      <c r="V14" s="57">
        <v>17.337</v>
      </c>
      <c r="W14" s="57">
        <v>10.285</v>
      </c>
      <c r="X14" s="57">
        <v>15.329000000000001</v>
      </c>
      <c r="Y14" s="57">
        <v>2.2450000000000001</v>
      </c>
      <c r="Z14" s="58"/>
      <c r="AA14" s="59">
        <f t="shared" si="0"/>
        <v>260.02999999999997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20.189</v>
      </c>
      <c r="C16" s="62">
        <f t="shared" ref="C16:Z16" si="1">IF(LEN(C$2)&gt;0,SUM(C10:C15),"")</f>
        <v>10.199999999999999</v>
      </c>
      <c r="D16" s="62">
        <f t="shared" si="1"/>
        <v>10.068000000000001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10</v>
      </c>
      <c r="I16" s="62">
        <f t="shared" si="1"/>
        <v>10</v>
      </c>
      <c r="J16" s="62">
        <f t="shared" si="1"/>
        <v>17.032999999999998</v>
      </c>
      <c r="K16" s="62">
        <f t="shared" si="1"/>
        <v>24.526000000000003</v>
      </c>
      <c r="L16" s="62">
        <f t="shared" si="1"/>
        <v>1.32</v>
      </c>
      <c r="M16" s="62">
        <f t="shared" si="1"/>
        <v>21.278999999999996</v>
      </c>
      <c r="N16" s="62">
        <f t="shared" si="1"/>
        <v>23.148999999999997</v>
      </c>
      <c r="O16" s="62">
        <f t="shared" si="1"/>
        <v>1.3280000000000001</v>
      </c>
      <c r="P16" s="62">
        <f t="shared" si="1"/>
        <v>0.495</v>
      </c>
      <c r="Q16" s="62">
        <f t="shared" si="1"/>
        <v>0</v>
      </c>
      <c r="R16" s="62">
        <f t="shared" si="1"/>
        <v>0</v>
      </c>
      <c r="S16" s="62">
        <f t="shared" si="1"/>
        <v>9.24</v>
      </c>
      <c r="T16" s="62">
        <f t="shared" si="1"/>
        <v>10.173</v>
      </c>
      <c r="U16" s="62">
        <f t="shared" si="1"/>
        <v>15.834</v>
      </c>
      <c r="V16" s="62">
        <f t="shared" si="1"/>
        <v>17.337</v>
      </c>
      <c r="W16" s="62">
        <f t="shared" si="1"/>
        <v>10.285</v>
      </c>
      <c r="X16" s="62">
        <f t="shared" si="1"/>
        <v>15.329000000000001</v>
      </c>
      <c r="Y16" s="62">
        <f t="shared" si="1"/>
        <v>2.2450000000000001</v>
      </c>
      <c r="Z16" s="63" t="str">
        <f t="shared" si="1"/>
        <v/>
      </c>
      <c r="AA16" s="64">
        <f>SUM(AA10:AA15)</f>
        <v>260.02999999999997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10.975999999999999</v>
      </c>
      <c r="C20" s="77">
        <v>6.7459999999999996</v>
      </c>
      <c r="D20" s="77">
        <v>12.343</v>
      </c>
      <c r="E20" s="77">
        <v>11.251999999999999</v>
      </c>
      <c r="F20" s="77">
        <v>11.024000000000001</v>
      </c>
      <c r="G20" s="77">
        <v>10.908999999999999</v>
      </c>
      <c r="H20" s="77">
        <v>7.8559999999999999</v>
      </c>
      <c r="I20" s="77">
        <v>7.39</v>
      </c>
      <c r="J20" s="77">
        <v>21.77</v>
      </c>
      <c r="K20" s="77">
        <v>4.8000000000000001E-2</v>
      </c>
      <c r="L20" s="77">
        <v>9.9760000000000009</v>
      </c>
      <c r="M20" s="77">
        <v>14.155000000000001</v>
      </c>
      <c r="N20" s="77">
        <v>18.530999999999999</v>
      </c>
      <c r="O20" s="77">
        <v>34.659999999999997</v>
      </c>
      <c r="P20" s="77">
        <v>13.599</v>
      </c>
      <c r="Q20" s="77"/>
      <c r="R20" s="77">
        <v>5.0999999999999997E-2</v>
      </c>
      <c r="S20" s="77">
        <v>2.3109999999999999</v>
      </c>
      <c r="T20" s="77">
        <v>3.2959999999999998</v>
      </c>
      <c r="U20" s="77">
        <v>2.444</v>
      </c>
      <c r="V20" s="77">
        <v>1.9529999999999998</v>
      </c>
      <c r="W20" s="77">
        <v>1.599</v>
      </c>
      <c r="X20" s="77">
        <v>6.3120000000000003</v>
      </c>
      <c r="Y20" s="77">
        <v>1.575</v>
      </c>
      <c r="Z20" s="78"/>
      <c r="AA20" s="79">
        <f t="shared" si="2"/>
        <v>210.77599999999995</v>
      </c>
    </row>
    <row r="21" spans="1:27" ht="24.95" customHeight="1" x14ac:dyDescent="0.2">
      <c r="A21" s="75" t="s">
        <v>16</v>
      </c>
      <c r="B21" s="80">
        <v>15.116999999999999</v>
      </c>
      <c r="C21" s="81">
        <v>18.618000000000002</v>
      </c>
      <c r="D21" s="81">
        <v>34.940999999999995</v>
      </c>
      <c r="E21" s="81">
        <v>12.849</v>
      </c>
      <c r="F21" s="81">
        <v>13.905999999999999</v>
      </c>
      <c r="G21" s="81">
        <v>10.486000000000001</v>
      </c>
      <c r="H21" s="81">
        <v>10.975000000000001</v>
      </c>
      <c r="I21" s="81">
        <v>3.8450000000000002</v>
      </c>
      <c r="J21" s="81">
        <v>55.728999999999999</v>
      </c>
      <c r="K21" s="81">
        <v>15.187999999999999</v>
      </c>
      <c r="L21" s="81">
        <v>31.396000000000001</v>
      </c>
      <c r="M21" s="81">
        <v>100.268</v>
      </c>
      <c r="N21" s="81">
        <v>109.163</v>
      </c>
      <c r="O21" s="81">
        <v>87.59899999999999</v>
      </c>
      <c r="P21" s="81">
        <v>75.719999999999985</v>
      </c>
      <c r="Q21" s="81">
        <v>6.1660000000000004</v>
      </c>
      <c r="R21" s="81">
        <v>6.9039999999999999</v>
      </c>
      <c r="S21" s="81">
        <v>33.653999999999996</v>
      </c>
      <c r="T21" s="81">
        <v>48.512999999999998</v>
      </c>
      <c r="U21" s="81">
        <v>40.611000000000004</v>
      </c>
      <c r="V21" s="81">
        <v>35.298999999999999</v>
      </c>
      <c r="W21" s="81">
        <v>48.566000000000003</v>
      </c>
      <c r="X21" s="81">
        <v>60.332000000000001</v>
      </c>
      <c r="Y21" s="81">
        <v>35.111000000000004</v>
      </c>
      <c r="Z21" s="78"/>
      <c r="AA21" s="79">
        <f t="shared" si="2"/>
        <v>910.95600000000002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26.092999999999996</v>
      </c>
      <c r="C25" s="88">
        <f t="shared" si="3"/>
        <v>25.364000000000001</v>
      </c>
      <c r="D25" s="88">
        <f t="shared" si="3"/>
        <v>47.283999999999992</v>
      </c>
      <c r="E25" s="88">
        <f t="shared" si="3"/>
        <v>24.100999999999999</v>
      </c>
      <c r="F25" s="88">
        <f t="shared" si="3"/>
        <v>24.93</v>
      </c>
      <c r="G25" s="88">
        <f t="shared" si="3"/>
        <v>21.395</v>
      </c>
      <c r="H25" s="88">
        <f t="shared" si="3"/>
        <v>18.831000000000003</v>
      </c>
      <c r="I25" s="88">
        <f t="shared" si="3"/>
        <v>11.234999999999999</v>
      </c>
      <c r="J25" s="88">
        <f t="shared" si="3"/>
        <v>77.498999999999995</v>
      </c>
      <c r="K25" s="88">
        <f t="shared" si="3"/>
        <v>15.235999999999999</v>
      </c>
      <c r="L25" s="88">
        <f t="shared" si="3"/>
        <v>41.372</v>
      </c>
      <c r="M25" s="88">
        <f t="shared" si="3"/>
        <v>114.423</v>
      </c>
      <c r="N25" s="88">
        <f t="shared" si="3"/>
        <v>127.69399999999999</v>
      </c>
      <c r="O25" s="88">
        <f t="shared" si="3"/>
        <v>122.25899999999999</v>
      </c>
      <c r="P25" s="88">
        <f t="shared" si="3"/>
        <v>89.318999999999988</v>
      </c>
      <c r="Q25" s="88">
        <f t="shared" si="3"/>
        <v>6.1660000000000004</v>
      </c>
      <c r="R25" s="88">
        <f t="shared" si="3"/>
        <v>6.9550000000000001</v>
      </c>
      <c r="S25" s="88">
        <f t="shared" si="3"/>
        <v>35.964999999999996</v>
      </c>
      <c r="T25" s="88">
        <f t="shared" si="3"/>
        <v>51.808999999999997</v>
      </c>
      <c r="U25" s="88">
        <f t="shared" si="3"/>
        <v>43.055000000000007</v>
      </c>
      <c r="V25" s="88">
        <f t="shared" si="3"/>
        <v>37.252000000000002</v>
      </c>
      <c r="W25" s="88">
        <f t="shared" si="3"/>
        <v>50.164999999999999</v>
      </c>
      <c r="X25" s="88">
        <f t="shared" si="3"/>
        <v>66.644000000000005</v>
      </c>
      <c r="Y25" s="88">
        <f t="shared" si="3"/>
        <v>36.686000000000007</v>
      </c>
      <c r="Z25" s="89">
        <f t="shared" si="3"/>
        <v>0</v>
      </c>
      <c r="AA25" s="90">
        <f t="shared" si="3"/>
        <v>1121.732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46.281999999999996</v>
      </c>
      <c r="C29" s="77">
        <v>35.564</v>
      </c>
      <c r="D29" s="77">
        <v>57.351999999999997</v>
      </c>
      <c r="E29" s="77">
        <v>34.100999999999999</v>
      </c>
      <c r="F29" s="77">
        <v>34.93</v>
      </c>
      <c r="G29" s="77">
        <v>31.395</v>
      </c>
      <c r="H29" s="77">
        <v>28.831</v>
      </c>
      <c r="I29" s="77">
        <v>21.234999999999999</v>
      </c>
      <c r="J29" s="77">
        <v>94.531999999999996</v>
      </c>
      <c r="K29" s="77">
        <v>39.762</v>
      </c>
      <c r="L29" s="77">
        <v>42.692</v>
      </c>
      <c r="M29" s="77">
        <v>135.702</v>
      </c>
      <c r="N29" s="77">
        <v>150.84299999999999</v>
      </c>
      <c r="O29" s="77">
        <v>123.587</v>
      </c>
      <c r="P29" s="77">
        <v>89.813999999999993</v>
      </c>
      <c r="Q29" s="77">
        <v>6.1660000000000004</v>
      </c>
      <c r="R29" s="77">
        <v>6.9550000000000001</v>
      </c>
      <c r="S29" s="77">
        <v>45.204999999999998</v>
      </c>
      <c r="T29" s="77">
        <v>61.981999999999999</v>
      </c>
      <c r="U29" s="77">
        <v>58.889000000000003</v>
      </c>
      <c r="V29" s="77">
        <v>54.588999999999999</v>
      </c>
      <c r="W29" s="77">
        <v>60.45</v>
      </c>
      <c r="X29" s="77">
        <v>81.972999999999999</v>
      </c>
      <c r="Y29" s="77">
        <v>38.930999999999997</v>
      </c>
      <c r="Z29" s="78"/>
      <c r="AA29" s="79">
        <f>SUM(B29:Z29)</f>
        <v>1381.7619999999999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46.281999999999996</v>
      </c>
      <c r="C31" s="62">
        <f t="shared" si="4"/>
        <v>35.564</v>
      </c>
      <c r="D31" s="62">
        <f t="shared" si="4"/>
        <v>57.351999999999997</v>
      </c>
      <c r="E31" s="62">
        <f t="shared" si="4"/>
        <v>34.100999999999999</v>
      </c>
      <c r="F31" s="62">
        <f t="shared" si="4"/>
        <v>34.93</v>
      </c>
      <c r="G31" s="62">
        <f t="shared" si="4"/>
        <v>31.395</v>
      </c>
      <c r="H31" s="62">
        <f t="shared" si="4"/>
        <v>28.831</v>
      </c>
      <c r="I31" s="62">
        <f t="shared" si="4"/>
        <v>21.234999999999999</v>
      </c>
      <c r="J31" s="62">
        <f t="shared" si="4"/>
        <v>94.531999999999996</v>
      </c>
      <c r="K31" s="62">
        <f t="shared" si="4"/>
        <v>39.762</v>
      </c>
      <c r="L31" s="62">
        <f t="shared" si="4"/>
        <v>42.692</v>
      </c>
      <c r="M31" s="62">
        <f t="shared" si="4"/>
        <v>135.702</v>
      </c>
      <c r="N31" s="62">
        <f t="shared" si="4"/>
        <v>150.84299999999999</v>
      </c>
      <c r="O31" s="62">
        <f t="shared" si="4"/>
        <v>123.587</v>
      </c>
      <c r="P31" s="62">
        <f t="shared" si="4"/>
        <v>89.813999999999993</v>
      </c>
      <c r="Q31" s="62">
        <f t="shared" si="4"/>
        <v>6.1660000000000004</v>
      </c>
      <c r="R31" s="62">
        <f t="shared" si="4"/>
        <v>6.9550000000000001</v>
      </c>
      <c r="S31" s="62">
        <f t="shared" si="4"/>
        <v>45.204999999999998</v>
      </c>
      <c r="T31" s="62">
        <f t="shared" si="4"/>
        <v>61.981999999999999</v>
      </c>
      <c r="U31" s="62">
        <f t="shared" si="4"/>
        <v>58.889000000000003</v>
      </c>
      <c r="V31" s="62">
        <f t="shared" si="4"/>
        <v>54.588999999999999</v>
      </c>
      <c r="W31" s="62">
        <f t="shared" si="4"/>
        <v>60.45</v>
      </c>
      <c r="X31" s="62">
        <f t="shared" si="4"/>
        <v>81.972999999999999</v>
      </c>
      <c r="Y31" s="62">
        <f t="shared" si="4"/>
        <v>38.930999999999997</v>
      </c>
      <c r="Z31" s="63">
        <f t="shared" si="4"/>
        <v>0</v>
      </c>
      <c r="AA31" s="64">
        <f t="shared" si="4"/>
        <v>1381.7619999999999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43.7</v>
      </c>
      <c r="R38" s="99">
        <v>13.5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43.7</v>
      </c>
      <c r="R39" s="88">
        <f t="shared" si="6"/>
        <v>13.5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43.7</v>
      </c>
      <c r="R46" s="99">
        <v>13.5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43.7</v>
      </c>
      <c r="R48" s="88">
        <f t="shared" si="8"/>
        <v>13.5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46.281999999999996</v>
      </c>
      <c r="C51" s="88">
        <f t="shared" si="10"/>
        <v>35.564</v>
      </c>
      <c r="D51" s="88">
        <f t="shared" si="10"/>
        <v>57.35199999999999</v>
      </c>
      <c r="E51" s="88">
        <f t="shared" si="10"/>
        <v>34.100999999999999</v>
      </c>
      <c r="F51" s="88">
        <f t="shared" si="10"/>
        <v>34.93</v>
      </c>
      <c r="G51" s="88">
        <f t="shared" si="10"/>
        <v>31.395</v>
      </c>
      <c r="H51" s="88">
        <f t="shared" si="10"/>
        <v>28.831000000000003</v>
      </c>
      <c r="I51" s="88">
        <f t="shared" si="10"/>
        <v>21.234999999999999</v>
      </c>
      <c r="J51" s="88">
        <f t="shared" si="10"/>
        <v>94.531999999999996</v>
      </c>
      <c r="K51" s="88">
        <f t="shared" si="10"/>
        <v>39.762</v>
      </c>
      <c r="L51" s="88">
        <f t="shared" si="10"/>
        <v>42.692</v>
      </c>
      <c r="M51" s="88">
        <f t="shared" si="10"/>
        <v>135.702</v>
      </c>
      <c r="N51" s="88">
        <f t="shared" si="10"/>
        <v>150.84299999999999</v>
      </c>
      <c r="O51" s="88">
        <f t="shared" si="10"/>
        <v>123.58699999999999</v>
      </c>
      <c r="P51" s="88">
        <f t="shared" si="10"/>
        <v>89.813999999999993</v>
      </c>
      <c r="Q51" s="88">
        <f t="shared" si="10"/>
        <v>49.866</v>
      </c>
      <c r="R51" s="88">
        <f t="shared" si="10"/>
        <v>20.454999999999998</v>
      </c>
      <c r="S51" s="88">
        <f t="shared" si="10"/>
        <v>45.204999999999998</v>
      </c>
      <c r="T51" s="88">
        <f t="shared" si="10"/>
        <v>61.981999999999999</v>
      </c>
      <c r="U51" s="88">
        <f t="shared" si="10"/>
        <v>58.88900000000001</v>
      </c>
      <c r="V51" s="88">
        <f t="shared" si="10"/>
        <v>54.588999999999999</v>
      </c>
      <c r="W51" s="88">
        <f t="shared" si="10"/>
        <v>60.45</v>
      </c>
      <c r="X51" s="88">
        <f t="shared" si="10"/>
        <v>81.973000000000013</v>
      </c>
      <c r="Y51" s="88">
        <f t="shared" si="10"/>
        <v>38.931000000000004</v>
      </c>
      <c r="Z51" s="89">
        <f t="shared" si="10"/>
        <v>0</v>
      </c>
      <c r="AA51" s="104">
        <f>SUM(B51:Z51)</f>
        <v>1438.9619999999998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-92.2</v>
      </c>
      <c r="N4" s="18">
        <v>-111.4</v>
      </c>
      <c r="O4" s="18">
        <v>-82.6</v>
      </c>
      <c r="P4" s="18">
        <v>-57.7</v>
      </c>
      <c r="Q4" s="18">
        <v>43.7</v>
      </c>
      <c r="R4" s="18">
        <v>13.5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-286.70000000000005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77.099999999999994</v>
      </c>
      <c r="C7" s="117">
        <v>76.25</v>
      </c>
      <c r="D7" s="117">
        <v>76.81</v>
      </c>
      <c r="E7" s="117">
        <v>77.17</v>
      </c>
      <c r="F7" s="117">
        <v>79.23</v>
      </c>
      <c r="G7" s="117">
        <v>80.09</v>
      </c>
      <c r="H7" s="117">
        <v>85.57</v>
      </c>
      <c r="I7" s="117">
        <v>89.8</v>
      </c>
      <c r="J7" s="117">
        <v>75.88</v>
      </c>
      <c r="K7" s="117">
        <v>32.67</v>
      </c>
      <c r="L7" s="117">
        <v>19.61</v>
      </c>
      <c r="M7" s="117">
        <v>19.37</v>
      </c>
      <c r="N7" s="117">
        <v>12.82</v>
      </c>
      <c r="O7" s="117">
        <v>5</v>
      </c>
      <c r="P7" s="117">
        <v>9.3000000000000007</v>
      </c>
      <c r="Q7" s="117">
        <v>65</v>
      </c>
      <c r="R7" s="117">
        <v>87.93</v>
      </c>
      <c r="S7" s="117">
        <v>74.97</v>
      </c>
      <c r="T7" s="117">
        <v>74.56</v>
      </c>
      <c r="U7" s="117">
        <v>74.209999999999994</v>
      </c>
      <c r="V7" s="117">
        <v>74.16</v>
      </c>
      <c r="W7" s="117">
        <v>74.06</v>
      </c>
      <c r="X7" s="117">
        <v>76.569999999999993</v>
      </c>
      <c r="Y7" s="117">
        <v>70.52</v>
      </c>
      <c r="Z7" s="118"/>
      <c r="AA7" s="119">
        <f>IF(SUM(B7:Z7)&lt;&gt;0,AVERAGEIF(B7:Z7,"&lt;&gt;"""),"")</f>
        <v>62.02708333333333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92.2</v>
      </c>
      <c r="N15" s="133">
        <v>111.4</v>
      </c>
      <c r="O15" s="133">
        <v>82.6</v>
      </c>
      <c r="P15" s="133">
        <v>57.7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343.90000000000003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92.2</v>
      </c>
      <c r="N16" s="135">
        <f t="shared" si="1"/>
        <v>111.4</v>
      </c>
      <c r="O16" s="135">
        <f t="shared" si="1"/>
        <v>82.6</v>
      </c>
      <c r="P16" s="135">
        <f t="shared" si="1"/>
        <v>57.7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343.90000000000003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43.7</v>
      </c>
      <c r="R23" s="133">
        <v>13.5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43.7</v>
      </c>
      <c r="R24" s="135">
        <f t="shared" si="3"/>
        <v>13.5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2024-03-10T09:19:30Z</dcterms:created>
  <dcterms:modified xsi:type="dcterms:W3CDTF">2024-03-10T09:19:31Z</dcterms:modified>
</cp:coreProperties>
</file>