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<sst xmlns="http://schemas.openxmlformats.org/spreadsheetml/2006/main" count="117" uniqueCount="53">
  <si>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10/03/2024 11:41:53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</si>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</sst>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2B-493A-9B24-EEB08EFE40C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2B-493A-9B24-EEB08EFE40C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17.872999999999998</c:v>
                </c:pt>
                <c:pt idx="1">
                  <c:v>20.821000000000002</c:v>
                </c:pt>
                <c:pt idx="2">
                  <c:v>2.1869999999999998</c:v>
                </c:pt>
                <c:pt idx="3">
                  <c:v>19.024000000000001</c:v>
                </c:pt>
                <c:pt idx="4">
                  <c:v>0.93400000000000005</c:v>
                </c:pt>
                <c:pt idx="5">
                  <c:v>16.434999999999999</c:v>
                </c:pt>
                <c:pt idx="6">
                  <c:v>4.5850000000000009</c:v>
                </c:pt>
                <c:pt idx="8">
                  <c:v>5.0060000000000002</c:v>
                </c:pt>
                <c:pt idx="12">
                  <c:v>10.831</c:v>
                </c:pt>
                <c:pt idx="13">
                  <c:v>29.715</c:v>
                </c:pt>
                <c:pt idx="14">
                  <c:v>30</c:v>
                </c:pt>
                <c:pt idx="15">
                  <c:v>30</c:v>
                </c:pt>
                <c:pt idx="16">
                  <c:v>2.8039999999999998</c:v>
                </c:pt>
                <c:pt idx="17">
                  <c:v>45.087000000000003</c:v>
                </c:pt>
                <c:pt idx="18">
                  <c:v>18.795000000000002</c:v>
                </c:pt>
                <c:pt idx="19">
                  <c:v>42.802999999999997</c:v>
                </c:pt>
                <c:pt idx="20">
                  <c:v>57.103999999999999</c:v>
                </c:pt>
                <c:pt idx="21">
                  <c:v>10.050000000000001</c:v>
                </c:pt>
                <c:pt idx="23">
                  <c:v>19.382000000000001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B-493A-9B24-EEB08EFE40C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2B-493A-9B24-EEB08EFE40C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0.49299999999999999</c:v>
                </c:pt>
                <c:pt idx="1">
                  <c:v>0.152</c:v>
                </c:pt>
                <c:pt idx="2">
                  <c:v>8.9080000000000013</c:v>
                </c:pt>
                <c:pt idx="3">
                  <c:v>9.5000000000000001E-2</c:v>
                </c:pt>
                <c:pt idx="4">
                  <c:v>8.4050000000000011</c:v>
                </c:pt>
                <c:pt idx="7">
                  <c:v>12.343999999999999</c:v>
                </c:pt>
                <c:pt idx="8">
                  <c:v>0.86199999999999988</c:v>
                </c:pt>
                <c:pt idx="9">
                  <c:v>2.6870000000000003</c:v>
                </c:pt>
                <c:pt idx="10">
                  <c:v>3.9390000000000001</c:v>
                </c:pt>
                <c:pt idx="11">
                  <c:v>5.2279999999999998</c:v>
                </c:pt>
                <c:pt idx="12">
                  <c:v>5.9729999999999999</c:v>
                </c:pt>
                <c:pt idx="13">
                  <c:v>5.7139999999999995</c:v>
                </c:pt>
                <c:pt idx="14">
                  <c:v>7.88</c:v>
                </c:pt>
                <c:pt idx="15">
                  <c:v>24.443000000000001</c:v>
                </c:pt>
                <c:pt idx="16">
                  <c:v>0.16800000000000001</c:v>
                </c:pt>
                <c:pt idx="18">
                  <c:v>0.221</c:v>
                </c:pt>
                <c:pt idx="19">
                  <c:v>3.6999999999999998E-2</c:v>
                </c:pt>
                <c:pt idx="21">
                  <c:v>3.669</c:v>
                </c:pt>
                <c:pt idx="22">
                  <c:v>4.4310000000000009</c:v>
                </c:pt>
                <c:pt idx="23">
                  <c:v>0.19600000000000001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2B-493A-9B24-EEB08EFE40C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2B-493A-9B24-EEB08EFE40C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2B-493A-9B24-EEB08EFE4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31.840000000000003</c:v>
                </c:pt>
                <c:pt idx="1">
                  <c:v>33.505000000000003</c:v>
                </c:pt>
                <c:pt idx="2">
                  <c:v>24.371000000000002</c:v>
                </c:pt>
                <c:pt idx="3">
                  <c:v>32.399000000000001</c:v>
                </c:pt>
                <c:pt idx="4">
                  <c:v>22.134999999999998</c:v>
                </c:pt>
                <c:pt idx="5">
                  <c:v>30.457000000000001</c:v>
                </c:pt>
                <c:pt idx="6">
                  <c:v>21.44</c:v>
                </c:pt>
                <c:pt idx="7">
                  <c:v>34.093000000000004</c:v>
                </c:pt>
                <c:pt idx="8">
                  <c:v>32.561999999999998</c:v>
                </c:pt>
                <c:pt idx="9">
                  <c:v>32.19</c:v>
                </c:pt>
                <c:pt idx="10">
                  <c:v>31.736999999999998</c:v>
                </c:pt>
                <c:pt idx="11">
                  <c:v>32.564999999999998</c:v>
                </c:pt>
                <c:pt idx="12">
                  <c:v>25.087</c:v>
                </c:pt>
                <c:pt idx="13">
                  <c:v>43.324999999999996</c:v>
                </c:pt>
                <c:pt idx="14">
                  <c:v>51.7</c:v>
                </c:pt>
                <c:pt idx="15">
                  <c:v>75.900000000000006</c:v>
                </c:pt>
                <c:pt idx="16">
                  <c:v>5.3260000000000005</c:v>
                </c:pt>
                <c:pt idx="17">
                  <c:v>45.696000000000005</c:v>
                </c:pt>
                <c:pt idx="18">
                  <c:v>49.536000000000001</c:v>
                </c:pt>
                <c:pt idx="19">
                  <c:v>59.847000000000008</c:v>
                </c:pt>
                <c:pt idx="20">
                  <c:v>57.103999999999999</c:v>
                </c:pt>
                <c:pt idx="21">
                  <c:v>17.748999999999999</c:v>
                </c:pt>
                <c:pt idx="22">
                  <c:v>9.3010000000000002</c:v>
                </c:pt>
                <c:pt idx="23">
                  <c:v>20.810000000000002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2B-493A-9B24-EEB08EFE4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75.77</c:v>
                </c:pt>
                <c:pt idx="1">
                  <c:v>75.52</c:v>
                </c:pt>
                <c:pt idx="2">
                  <c:v>75.92</c:v>
                </c:pt>
                <c:pt idx="3">
                  <c:v>71.2</c:v>
                </c:pt>
                <c:pt idx="4">
                  <c:v>76.290000000000006</c:v>
                </c:pt>
                <c:pt idx="5">
                  <c:v>68.75</c:v>
                </c:pt>
                <c:pt idx="6">
                  <c:v>75.459999999999994</c:v>
                </c:pt>
                <c:pt idx="7">
                  <c:v>68.62</c:v>
                </c:pt>
                <c:pt idx="8">
                  <c:v>77.069999999999993</c:v>
                </c:pt>
                <c:pt idx="9">
                  <c:v>41.47</c:v>
                </c:pt>
                <c:pt idx="10">
                  <c:v>25.3</c:v>
                </c:pt>
                <c:pt idx="11">
                  <c:v>28.22</c:v>
                </c:pt>
                <c:pt idx="12">
                  <c:v>65.349999999999994</c:v>
                </c:pt>
                <c:pt idx="13">
                  <c:v>70.900000000000006</c:v>
                </c:pt>
                <c:pt idx="14">
                  <c:v>74.91</c:v>
                </c:pt>
                <c:pt idx="15">
                  <c:v>78.67</c:v>
                </c:pt>
                <c:pt idx="16">
                  <c:v>73.28</c:v>
                </c:pt>
                <c:pt idx="17">
                  <c:v>82.17</c:v>
                </c:pt>
                <c:pt idx="18">
                  <c:v>114.7</c:v>
                </c:pt>
                <c:pt idx="19">
                  <c:v>90.45</c:v>
                </c:pt>
                <c:pt idx="20">
                  <c:v>92.94</c:v>
                </c:pt>
                <c:pt idx="21">
                  <c:v>90.15</c:v>
                </c:pt>
                <c:pt idx="22">
                  <c:v>80.77</c:v>
                </c:pt>
                <c:pt idx="23">
                  <c:v>78.349999999999994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2B-493A-9B24-EEB08EFE4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31.84</v>
      </c>
      <c r="C4" s="18">
        <v>33.505000000000003</v>
      </c>
      <c r="D4" s="18">
        <v>24.371000000000002</v>
      </c>
      <c r="E4" s="18">
        <v>32.399000000000008</v>
      </c>
      <c r="F4" s="18">
        <v>22.135000000000005</v>
      </c>
      <c r="G4" s="18">
        <v>30.456999999999997</v>
      </c>
      <c r="H4" s="18">
        <v>21.44</v>
      </c>
      <c r="I4" s="18">
        <v>34.092999999999996</v>
      </c>
      <c r="J4" s="18">
        <v>32.561999999999998</v>
      </c>
      <c r="K4" s="18">
        <v>32.19</v>
      </c>
      <c r="L4" s="18">
        <v>31.737000000000002</v>
      </c>
      <c r="M4" s="18">
        <v>32.564999999999998</v>
      </c>
      <c r="N4" s="18">
        <v>25.087</v>
      </c>
      <c r="O4" s="18">
        <v>43.325000000000003</v>
      </c>
      <c r="P4" s="18">
        <v>51.699999999999996</v>
      </c>
      <c r="Q4" s="18">
        <v>75.89</v>
      </c>
      <c r="R4" s="18">
        <v>5.3260000000000005</v>
      </c>
      <c r="S4" s="18">
        <v>45.696000000000005</v>
      </c>
      <c r="T4" s="18">
        <v>49.515999999999998</v>
      </c>
      <c r="U4" s="18">
        <v>59.847000000000001</v>
      </c>
      <c r="V4" s="18">
        <v>57.103999999999999</v>
      </c>
      <c r="W4" s="18">
        <v>17.749000000000002</v>
      </c>
      <c r="X4" s="18">
        <v>9.3010000000000019</v>
      </c>
      <c r="Y4" s="18">
        <v>20.810000000000006</v>
      </c>
      <c r="Z4" s="19"/>
      <c r="AA4" s="20">
        <f>SUM(B4:Z4)</f>
        <v>820.6450000000001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75.77</v>
      </c>
      <c r="C7" s="28">
        <v>75.52</v>
      </c>
      <c r="D7" s="28">
        <v>75.92</v>
      </c>
      <c r="E7" s="28">
        <v>71.2</v>
      </c>
      <c r="F7" s="28">
        <v>76.290000000000006</v>
      </c>
      <c r="G7" s="28">
        <v>68.75</v>
      </c>
      <c r="H7" s="28">
        <v>75.459999999999994</v>
      </c>
      <c r="I7" s="28">
        <v>68.62</v>
      </c>
      <c r="J7" s="28">
        <v>77.069999999999993</v>
      </c>
      <c r="K7" s="28">
        <v>41.47</v>
      </c>
      <c r="L7" s="28">
        <v>25.3</v>
      </c>
      <c r="M7" s="28">
        <v>28.22</v>
      </c>
      <c r="N7" s="28">
        <v>65.349999999999994</v>
      </c>
      <c r="O7" s="28">
        <v>70.900000000000006</v>
      </c>
      <c r="P7" s="28">
        <v>74.91</v>
      </c>
      <c r="Q7" s="28">
        <v>78.67</v>
      </c>
      <c r="R7" s="28">
        <v>73.28</v>
      </c>
      <c r="S7" s="28">
        <v>82.17</v>
      </c>
      <c r="T7" s="28">
        <v>114.7</v>
      </c>
      <c r="U7" s="28">
        <v>90.45</v>
      </c>
      <c r="V7" s="28">
        <v>92.94</v>
      </c>
      <c r="W7" s="28">
        <v>90.15</v>
      </c>
      <c r="X7" s="28">
        <v>80.77</v>
      </c>
      <c r="Y7" s="28">
        <v>78.349999999999994</v>
      </c>
      <c r="Z7" s="29"/>
      <c r="AA7" s="30">
        <f>IF(SUM(B7:Z7)&lt;&gt;0,AVERAGEIF(B7:Z7,"&lt;&gt;"""),"")</f>
        <v>73.009583333333339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17.872999999999998</v>
      </c>
      <c r="C12" s="52">
        <v>20.821000000000002</v>
      </c>
      <c r="D12" s="52">
        <v>2.1869999999999998</v>
      </c>
      <c r="E12" s="52">
        <v>19.024000000000001</v>
      </c>
      <c r="F12" s="52">
        <v>0.93400000000000005</v>
      </c>
      <c r="G12" s="52">
        <v>16.434999999999999</v>
      </c>
      <c r="H12" s="52">
        <v>4.5850000000000009</v>
      </c>
      <c r="I12" s="52"/>
      <c r="J12" s="52">
        <v>5.0060000000000002</v>
      </c>
      <c r="K12" s="52"/>
      <c r="L12" s="52"/>
      <c r="M12" s="52"/>
      <c r="N12" s="52">
        <v>10.831</v>
      </c>
      <c r="O12" s="52">
        <v>29.715</v>
      </c>
      <c r="P12" s="52">
        <v>30</v>
      </c>
      <c r="Q12" s="52">
        <v>30</v>
      </c>
      <c r="R12" s="52">
        <v>2.8039999999999998</v>
      </c>
      <c r="S12" s="52">
        <v>45.087000000000003</v>
      </c>
      <c r="T12" s="52">
        <v>18.795000000000002</v>
      </c>
      <c r="U12" s="52">
        <v>42.802999999999997</v>
      </c>
      <c r="V12" s="52">
        <v>57.103999999999999</v>
      </c>
      <c r="W12" s="52">
        <v>10.050000000000001</v>
      </c>
      <c r="X12" s="52"/>
      <c r="Y12" s="52">
        <v>19.382000000000001</v>
      </c>
      <c r="Z12" s="53"/>
      <c r="AA12" s="54">
        <f t="shared" si="0"/>
        <v>383.43600000000004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0.49299999999999999</v>
      </c>
      <c r="C14" s="57">
        <v>0.152</v>
      </c>
      <c r="D14" s="57">
        <v>8.9080000000000013</v>
      </c>
      <c r="E14" s="57">
        <v>9.5000000000000001E-2</v>
      </c>
      <c r="F14" s="57">
        <v>8.4050000000000011</v>
      </c>
      <c r="G14" s="57"/>
      <c r="H14" s="57"/>
      <c r="I14" s="57">
        <v>12.343999999999999</v>
      </c>
      <c r="J14" s="57">
        <v>0.86199999999999988</v>
      </c>
      <c r="K14" s="57">
        <v>2.6870000000000003</v>
      </c>
      <c r="L14" s="57">
        <v>3.9390000000000001</v>
      </c>
      <c r="M14" s="57">
        <v>5.2279999999999998</v>
      </c>
      <c r="N14" s="57">
        <v>5.9729999999999999</v>
      </c>
      <c r="O14" s="57">
        <v>5.7139999999999995</v>
      </c>
      <c r="P14" s="57">
        <v>7.88</v>
      </c>
      <c r="Q14" s="57">
        <v>24.443000000000001</v>
      </c>
      <c r="R14" s="57">
        <v>0.16800000000000001</v>
      </c>
      <c r="S14" s="57"/>
      <c r="T14" s="57">
        <v>0.221</v>
      </c>
      <c r="U14" s="57">
        <v>3.6999999999999998E-2</v>
      </c>
      <c r="V14" s="57"/>
      <c r="W14" s="57">
        <v>3.669</v>
      </c>
      <c r="X14" s="57">
        <v>4.4310000000000009</v>
      </c>
      <c r="Y14" s="57">
        <v>0.19600000000000001</v>
      </c>
      <c r="Z14" s="58"/>
      <c r="AA14" s="59">
        <f t="shared" si="0"/>
        <v>95.845000000000013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18.365999999999996</v>
      </c>
      <c r="C16" s="62">
        <f t="shared" ref="C16:Z16" si="1">IF(LEN(C$2)&gt;0,SUM(C10:C15),"")</f>
        <v>20.973000000000003</v>
      </c>
      <c r="D16" s="62">
        <f t="shared" si="1"/>
        <v>11.095000000000001</v>
      </c>
      <c r="E16" s="62">
        <f t="shared" si="1"/>
        <v>19.119</v>
      </c>
      <c r="F16" s="62">
        <f t="shared" si="1"/>
        <v>9.3390000000000004</v>
      </c>
      <c r="G16" s="62">
        <f t="shared" si="1"/>
        <v>16.434999999999999</v>
      </c>
      <c r="H16" s="62">
        <f t="shared" si="1"/>
        <v>4.5850000000000009</v>
      </c>
      <c r="I16" s="62">
        <f t="shared" si="1"/>
        <v>12.343999999999999</v>
      </c>
      <c r="J16" s="62">
        <f t="shared" si="1"/>
        <v>5.8680000000000003</v>
      </c>
      <c r="K16" s="62">
        <f t="shared" si="1"/>
        <v>2.6870000000000003</v>
      </c>
      <c r="L16" s="62">
        <f t="shared" si="1"/>
        <v>3.9390000000000001</v>
      </c>
      <c r="M16" s="62">
        <f t="shared" si="1"/>
        <v>5.2279999999999998</v>
      </c>
      <c r="N16" s="62">
        <f t="shared" si="1"/>
        <v>16.803999999999998</v>
      </c>
      <c r="O16" s="62">
        <f t="shared" si="1"/>
        <v>35.429000000000002</v>
      </c>
      <c r="P16" s="62">
        <f t="shared" si="1"/>
        <v>37.880000000000003</v>
      </c>
      <c r="Q16" s="62">
        <f t="shared" si="1"/>
        <v>54.442999999999998</v>
      </c>
      <c r="R16" s="62">
        <f t="shared" si="1"/>
        <v>2.972</v>
      </c>
      <c r="S16" s="62">
        <f t="shared" si="1"/>
        <v>45.087000000000003</v>
      </c>
      <c r="T16" s="62">
        <f t="shared" si="1"/>
        <v>19.016000000000002</v>
      </c>
      <c r="U16" s="62">
        <f t="shared" si="1"/>
        <v>42.839999999999996</v>
      </c>
      <c r="V16" s="62">
        <f t="shared" si="1"/>
        <v>57.103999999999999</v>
      </c>
      <c r="W16" s="62">
        <f t="shared" si="1"/>
        <v>13.719000000000001</v>
      </c>
      <c r="X16" s="62">
        <f t="shared" si="1"/>
        <v>4.4310000000000009</v>
      </c>
      <c r="Y16" s="62">
        <f t="shared" si="1"/>
        <v>19.578000000000003</v>
      </c>
      <c r="Z16" s="63" t="str">
        <f t="shared" si="1"/>
        <v/>
      </c>
      <c r="AA16" s="64">
        <f>SUM(AA10:AA15)</f>
        <v>479.28100000000006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12.032999999999999</v>
      </c>
      <c r="V19" s="72"/>
      <c r="W19" s="72"/>
      <c r="X19" s="72"/>
      <c r="Y19" s="72"/>
      <c r="Z19" s="73"/>
      <c r="AA19" s="74">
        <f t="shared" ref="AA19:AA24" si="2">SUM(B19:Z19)</f>
        <v>12.032999999999999</v>
      </c>
    </row>
    <row r="20" spans="1:27" ht="24.95" customHeight="1" x14ac:dyDescent="0.2">
      <c r="A20" s="75" t="s">
        <v>15</v>
      </c>
      <c r="B20" s="76">
        <v>8.238999999999999</v>
      </c>
      <c r="C20" s="77">
        <v>7.46</v>
      </c>
      <c r="D20" s="77">
        <v>8.5470000000000006</v>
      </c>
      <c r="E20" s="77">
        <v>8.734</v>
      </c>
      <c r="F20" s="77">
        <v>7.7450000000000001</v>
      </c>
      <c r="G20" s="77">
        <v>7.0949999999999998</v>
      </c>
      <c r="H20" s="77">
        <v>7.51</v>
      </c>
      <c r="I20" s="77">
        <v>7.6859999999999999</v>
      </c>
      <c r="J20" s="77">
        <v>7.4550000000000001</v>
      </c>
      <c r="K20" s="77">
        <v>7.0750000000000002</v>
      </c>
      <c r="L20" s="77">
        <v>6.806</v>
      </c>
      <c r="M20" s="77">
        <v>6.6909999999999998</v>
      </c>
      <c r="N20" s="77"/>
      <c r="O20" s="77"/>
      <c r="P20" s="77">
        <v>7.9059999999999997</v>
      </c>
      <c r="Q20" s="77">
        <v>11.993</v>
      </c>
      <c r="R20" s="77"/>
      <c r="S20" s="77"/>
      <c r="T20" s="77"/>
      <c r="U20" s="77">
        <v>4.9740000000000002</v>
      </c>
      <c r="V20" s="77"/>
      <c r="W20" s="77">
        <v>3.7890000000000001</v>
      </c>
      <c r="X20" s="77">
        <v>4.742</v>
      </c>
      <c r="Y20" s="77">
        <v>1.149</v>
      </c>
      <c r="Z20" s="78"/>
      <c r="AA20" s="79">
        <f t="shared" si="2"/>
        <v>125.596</v>
      </c>
    </row>
    <row r="21" spans="1:27" ht="24.95" customHeight="1" x14ac:dyDescent="0.2">
      <c r="A21" s="75" t="s">
        <v>16</v>
      </c>
      <c r="B21" s="80">
        <v>5.2350000000000003</v>
      </c>
      <c r="C21" s="81">
        <v>5.0720000000000001</v>
      </c>
      <c r="D21" s="81">
        <v>4.7290000000000001</v>
      </c>
      <c r="E21" s="81">
        <v>4.5460000000000003</v>
      </c>
      <c r="F21" s="81">
        <v>5.0510000000000002</v>
      </c>
      <c r="G21" s="81">
        <v>6.9269999999999996</v>
      </c>
      <c r="H21" s="81">
        <v>9.3450000000000006</v>
      </c>
      <c r="I21" s="81">
        <v>14.062999999999999</v>
      </c>
      <c r="J21" s="81">
        <v>19.239000000000001</v>
      </c>
      <c r="K21" s="81">
        <v>22.428000000000001</v>
      </c>
      <c r="L21" s="81">
        <v>20.992000000000001</v>
      </c>
      <c r="M21" s="81">
        <v>20.646000000000001</v>
      </c>
      <c r="N21" s="81">
        <v>8.2829999999999995</v>
      </c>
      <c r="O21" s="81">
        <v>7.8959999999999999</v>
      </c>
      <c r="P21" s="81">
        <v>5.9140000000000006</v>
      </c>
      <c r="Q21" s="81">
        <v>9.4540000000000006</v>
      </c>
      <c r="R21" s="81">
        <v>2.3540000000000001</v>
      </c>
      <c r="S21" s="81">
        <v>0.60899999999999999</v>
      </c>
      <c r="T21" s="81"/>
      <c r="U21" s="81"/>
      <c r="V21" s="81"/>
      <c r="W21" s="81">
        <v>0.24099999999999999</v>
      </c>
      <c r="X21" s="81">
        <v>0.128</v>
      </c>
      <c r="Y21" s="81">
        <v>8.3000000000000004E-2</v>
      </c>
      <c r="Z21" s="78"/>
      <c r="AA21" s="79">
        <f t="shared" si="2"/>
        <v>173.23500000000001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13.474</v>
      </c>
      <c r="C25" s="88">
        <f t="shared" ref="C25:Z25" si="3">IF(LEN(C$2)&gt;0,SUM(C19:C24),"")</f>
        <v>12.532</v>
      </c>
      <c r="D25" s="88">
        <f t="shared" si="3"/>
        <v>13.276</v>
      </c>
      <c r="E25" s="88">
        <f t="shared" si="3"/>
        <v>13.280000000000001</v>
      </c>
      <c r="F25" s="88">
        <f t="shared" si="3"/>
        <v>12.795999999999999</v>
      </c>
      <c r="G25" s="88">
        <f t="shared" si="3"/>
        <v>14.021999999999998</v>
      </c>
      <c r="H25" s="88">
        <f t="shared" si="3"/>
        <v>16.855</v>
      </c>
      <c r="I25" s="88">
        <f t="shared" si="3"/>
        <v>21.748999999999999</v>
      </c>
      <c r="J25" s="88">
        <f t="shared" si="3"/>
        <v>26.694000000000003</v>
      </c>
      <c r="K25" s="88">
        <f t="shared" si="3"/>
        <v>29.503</v>
      </c>
      <c r="L25" s="88">
        <f t="shared" si="3"/>
        <v>27.798000000000002</v>
      </c>
      <c r="M25" s="88">
        <f t="shared" si="3"/>
        <v>27.337</v>
      </c>
      <c r="N25" s="88">
        <f t="shared" si="3"/>
        <v>8.2829999999999995</v>
      </c>
      <c r="O25" s="88">
        <f t="shared" si="3"/>
        <v>7.8959999999999999</v>
      </c>
      <c r="P25" s="88">
        <f t="shared" si="3"/>
        <v>13.82</v>
      </c>
      <c r="Q25" s="88">
        <f t="shared" si="3"/>
        <v>21.447000000000003</v>
      </c>
      <c r="R25" s="88">
        <f t="shared" si="3"/>
        <v>2.3540000000000001</v>
      </c>
      <c r="S25" s="88">
        <f t="shared" si="3"/>
        <v>0.60899999999999999</v>
      </c>
      <c r="T25" s="88">
        <f t="shared" si="3"/>
        <v>0</v>
      </c>
      <c r="U25" s="88">
        <f t="shared" si="3"/>
        <v>17.006999999999998</v>
      </c>
      <c r="V25" s="88">
        <f t="shared" si="3"/>
        <v>0</v>
      </c>
      <c r="W25" s="88">
        <f t="shared" si="3"/>
        <v>4.03</v>
      </c>
      <c r="X25" s="88">
        <f t="shared" si="3"/>
        <v>4.87</v>
      </c>
      <c r="Y25" s="88">
        <f t="shared" si="3"/>
        <v>1.232</v>
      </c>
      <c r="Z25" s="89" t="str">
        <f t="shared" si="3"/>
        <v/>
      </c>
      <c r="AA25" s="90">
        <f>SUM(AA19:AA24)</f>
        <v>310.86400000000003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31.84</v>
      </c>
      <c r="C29" s="77">
        <v>33.505000000000003</v>
      </c>
      <c r="D29" s="77">
        <v>24.370999999999999</v>
      </c>
      <c r="E29" s="77">
        <v>32.399000000000001</v>
      </c>
      <c r="F29" s="77">
        <v>22.135000000000002</v>
      </c>
      <c r="G29" s="77">
        <v>30.457000000000001</v>
      </c>
      <c r="H29" s="77">
        <v>21.44</v>
      </c>
      <c r="I29" s="77">
        <v>34.093000000000004</v>
      </c>
      <c r="J29" s="77">
        <v>32.561999999999998</v>
      </c>
      <c r="K29" s="77">
        <v>32.19</v>
      </c>
      <c r="L29" s="77">
        <v>31.736999999999998</v>
      </c>
      <c r="M29" s="77">
        <v>32.564999999999998</v>
      </c>
      <c r="N29" s="77">
        <v>25.087</v>
      </c>
      <c r="O29" s="77">
        <v>43.325000000000003</v>
      </c>
      <c r="P29" s="77">
        <v>51.7</v>
      </c>
      <c r="Q29" s="77">
        <v>75.89</v>
      </c>
      <c r="R29" s="77">
        <v>5.3259999999999996</v>
      </c>
      <c r="S29" s="77">
        <v>45.695999999999998</v>
      </c>
      <c r="T29" s="77">
        <v>19.015999999999998</v>
      </c>
      <c r="U29" s="77">
        <v>59.847000000000001</v>
      </c>
      <c r="V29" s="77">
        <v>57.103999999999999</v>
      </c>
      <c r="W29" s="77">
        <v>17.748999999999999</v>
      </c>
      <c r="X29" s="77">
        <v>9.3010000000000002</v>
      </c>
      <c r="Y29" s="77">
        <v>20.81</v>
      </c>
      <c r="Z29" s="78"/>
      <c r="AA29" s="79">
        <f>SUM(B29:Z29)</f>
        <v>790.1450000000001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31.84</v>
      </c>
      <c r="C31" s="62">
        <f t="shared" ref="C31:Z31" si="4">IF(LEN(C$2)&gt;0,SUM(C28:C30),"")</f>
        <v>33.505000000000003</v>
      </c>
      <c r="D31" s="62">
        <f t="shared" si="4"/>
        <v>24.370999999999999</v>
      </c>
      <c r="E31" s="62">
        <f t="shared" si="4"/>
        <v>32.399000000000001</v>
      </c>
      <c r="F31" s="62">
        <f t="shared" si="4"/>
        <v>22.135000000000002</v>
      </c>
      <c r="G31" s="62">
        <f t="shared" si="4"/>
        <v>30.457000000000001</v>
      </c>
      <c r="H31" s="62">
        <f t="shared" si="4"/>
        <v>21.44</v>
      </c>
      <c r="I31" s="62">
        <f t="shared" si="4"/>
        <v>34.093000000000004</v>
      </c>
      <c r="J31" s="62">
        <f t="shared" si="4"/>
        <v>32.561999999999998</v>
      </c>
      <c r="K31" s="62">
        <f t="shared" si="4"/>
        <v>32.19</v>
      </c>
      <c r="L31" s="62">
        <f t="shared" si="4"/>
        <v>31.736999999999998</v>
      </c>
      <c r="M31" s="62">
        <f t="shared" si="4"/>
        <v>32.564999999999998</v>
      </c>
      <c r="N31" s="62">
        <f t="shared" si="4"/>
        <v>25.087</v>
      </c>
      <c r="O31" s="62">
        <f t="shared" si="4"/>
        <v>43.325000000000003</v>
      </c>
      <c r="P31" s="62">
        <f t="shared" si="4"/>
        <v>51.7</v>
      </c>
      <c r="Q31" s="62">
        <f t="shared" si="4"/>
        <v>75.89</v>
      </c>
      <c r="R31" s="62">
        <f t="shared" si="4"/>
        <v>5.3259999999999996</v>
      </c>
      <c r="S31" s="62">
        <f t="shared" si="4"/>
        <v>45.695999999999998</v>
      </c>
      <c r="T31" s="62">
        <f t="shared" si="4"/>
        <v>19.015999999999998</v>
      </c>
      <c r="U31" s="62">
        <f t="shared" si="4"/>
        <v>59.847000000000001</v>
      </c>
      <c r="V31" s="62">
        <f t="shared" si="4"/>
        <v>57.103999999999999</v>
      </c>
      <c r="W31" s="62">
        <f t="shared" si="4"/>
        <v>17.748999999999999</v>
      </c>
      <c r="X31" s="62">
        <f t="shared" si="4"/>
        <v>9.3010000000000002</v>
      </c>
      <c r="Y31" s="62">
        <f t="shared" si="4"/>
        <v>20.81</v>
      </c>
      <c r="Z31" s="63" t="str">
        <f t="shared" si="4"/>
        <v/>
      </c>
      <c r="AA31" s="64">
        <f>SUM(AA28:AA30)</f>
        <v>790.1450000000001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30.5</v>
      </c>
      <c r="U38" s="99"/>
      <c r="V38" s="99"/>
      <c r="W38" s="99"/>
      <c r="X38" s="99"/>
      <c r="Y38" s="99"/>
      <c r="Z38" s="100"/>
      <c r="AA38" s="79">
        <f t="shared" si="5"/>
        <v>30.5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30.5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30.5</v>
      </c>
      <c r="U46" s="99"/>
      <c r="V46" s="99"/>
      <c r="W46" s="99"/>
      <c r="X46" s="99"/>
      <c r="Y46" s="99"/>
      <c r="Z46" s="100"/>
      <c r="AA46" s="79">
        <f t="shared" si="7"/>
        <v>30.5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30.5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31.839999999999996</v>
      </c>
      <c r="C51" s="88">
        <f t="shared" si="10"/>
        <v>33.505000000000003</v>
      </c>
      <c r="D51" s="88">
        <f t="shared" si="10"/>
        <v>24.371000000000002</v>
      </c>
      <c r="E51" s="88">
        <f t="shared" si="10"/>
        <v>32.399000000000001</v>
      </c>
      <c r="F51" s="88">
        <f t="shared" si="10"/>
        <v>22.134999999999998</v>
      </c>
      <c r="G51" s="88">
        <f t="shared" si="10"/>
        <v>30.456999999999997</v>
      </c>
      <c r="H51" s="88">
        <f t="shared" si="10"/>
        <v>21.44</v>
      </c>
      <c r="I51" s="88">
        <f t="shared" si="10"/>
        <v>34.092999999999996</v>
      </c>
      <c r="J51" s="88">
        <f t="shared" si="10"/>
        <v>32.562000000000005</v>
      </c>
      <c r="K51" s="88">
        <f t="shared" si="10"/>
        <v>32.19</v>
      </c>
      <c r="L51" s="88">
        <f t="shared" si="10"/>
        <v>31.737000000000002</v>
      </c>
      <c r="M51" s="88">
        <f t="shared" si="10"/>
        <v>32.564999999999998</v>
      </c>
      <c r="N51" s="88">
        <f t="shared" si="10"/>
        <v>25.086999999999996</v>
      </c>
      <c r="O51" s="88">
        <f t="shared" si="10"/>
        <v>43.325000000000003</v>
      </c>
      <c r="P51" s="88">
        <f t="shared" si="10"/>
        <v>51.7</v>
      </c>
      <c r="Q51" s="88">
        <f t="shared" si="10"/>
        <v>75.89</v>
      </c>
      <c r="R51" s="88">
        <f t="shared" si="10"/>
        <v>5.3260000000000005</v>
      </c>
      <c r="S51" s="88">
        <f t="shared" si="10"/>
        <v>45.696000000000005</v>
      </c>
      <c r="T51" s="88">
        <f t="shared" si="10"/>
        <v>49.516000000000005</v>
      </c>
      <c r="U51" s="88">
        <f t="shared" si="10"/>
        <v>59.846999999999994</v>
      </c>
      <c r="V51" s="88">
        <f t="shared" si="10"/>
        <v>57.103999999999999</v>
      </c>
      <c r="W51" s="88">
        <f t="shared" si="10"/>
        <v>17.749000000000002</v>
      </c>
      <c r="X51" s="88">
        <f t="shared" si="10"/>
        <v>9.3010000000000019</v>
      </c>
      <c r="Y51" s="88">
        <f t="shared" si="10"/>
        <v>20.810000000000002</v>
      </c>
      <c r="Z51" s="89" t="str">
        <f t="shared" si="10"/>
        <v/>
      </c>
      <c r="AA51" s="104">
        <f>SUM(B51:Z51)</f>
        <v>820.64499999999998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31.840000000000003</v>
      </c>
      <c r="C4" s="18">
        <v>33.505000000000003</v>
      </c>
      <c r="D4" s="18">
        <v>24.371000000000002</v>
      </c>
      <c r="E4" s="18">
        <v>32.399000000000001</v>
      </c>
      <c r="F4" s="18">
        <v>22.134999999999998</v>
      </c>
      <c r="G4" s="18">
        <v>30.457000000000001</v>
      </c>
      <c r="H4" s="18">
        <v>21.44</v>
      </c>
      <c r="I4" s="18">
        <v>34.093000000000004</v>
      </c>
      <c r="J4" s="18">
        <v>32.561999999999998</v>
      </c>
      <c r="K4" s="18">
        <v>32.19</v>
      </c>
      <c r="L4" s="18">
        <v>31.736999999999998</v>
      </c>
      <c r="M4" s="18">
        <v>32.564999999999998</v>
      </c>
      <c r="N4" s="18">
        <v>25.087</v>
      </c>
      <c r="O4" s="18">
        <v>43.324999999999996</v>
      </c>
      <c r="P4" s="18">
        <v>51.7</v>
      </c>
      <c r="Q4" s="18">
        <v>75.900000000000006</v>
      </c>
      <c r="R4" s="18">
        <v>5.3260000000000005</v>
      </c>
      <c r="S4" s="18">
        <v>45.696000000000005</v>
      </c>
      <c r="T4" s="18">
        <v>49.536000000000001</v>
      </c>
      <c r="U4" s="18">
        <v>59.847000000000008</v>
      </c>
      <c r="V4" s="18">
        <v>57.103999999999999</v>
      </c>
      <c r="W4" s="18">
        <v>17.748999999999999</v>
      </c>
      <c r="X4" s="18">
        <v>9.3010000000000002</v>
      </c>
      <c r="Y4" s="18">
        <v>20.810000000000002</v>
      </c>
      <c r="Z4" s="19"/>
      <c r="AA4" s="20">
        <f>SUM(B4:Z4)</f>
        <v>820.67500000000018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75.77</v>
      </c>
      <c r="C7" s="28">
        <v>75.52</v>
      </c>
      <c r="D7" s="28">
        <v>75.92</v>
      </c>
      <c r="E7" s="28">
        <v>71.2</v>
      </c>
      <c r="F7" s="28">
        <v>76.290000000000006</v>
      </c>
      <c r="G7" s="28">
        <v>68.75</v>
      </c>
      <c r="H7" s="28">
        <v>75.459999999999994</v>
      </c>
      <c r="I7" s="28">
        <v>68.62</v>
      </c>
      <c r="J7" s="28">
        <v>77.069999999999993</v>
      </c>
      <c r="K7" s="28">
        <v>41.47</v>
      </c>
      <c r="L7" s="28">
        <v>25.3</v>
      </c>
      <c r="M7" s="28">
        <v>28.22</v>
      </c>
      <c r="N7" s="28">
        <v>65.349999999999994</v>
      </c>
      <c r="O7" s="28">
        <v>70.900000000000006</v>
      </c>
      <c r="P7" s="28">
        <v>74.91</v>
      </c>
      <c r="Q7" s="28">
        <v>78.67</v>
      </c>
      <c r="R7" s="28">
        <v>73.28</v>
      </c>
      <c r="S7" s="28">
        <v>82.17</v>
      </c>
      <c r="T7" s="28">
        <v>114.7</v>
      </c>
      <c r="U7" s="28">
        <v>90.45</v>
      </c>
      <c r="V7" s="28">
        <v>92.94</v>
      </c>
      <c r="W7" s="28">
        <v>90.15</v>
      </c>
      <c r="X7" s="28">
        <v>80.77</v>
      </c>
      <c r="Y7" s="28">
        <v>78.349999999999994</v>
      </c>
      <c r="Z7" s="29"/>
      <c r="AA7" s="30">
        <f>IF(SUM(B7:Z7)&lt;&gt;0,AVERAGEIF(B7:Z7,"&lt;&gt;"""),"")</f>
        <v>73.009583333333339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13.989000000000001</v>
      </c>
      <c r="C14" s="57">
        <v>16.455000000000002</v>
      </c>
      <c r="D14" s="57">
        <v>15.905000000000001</v>
      </c>
      <c r="E14" s="57">
        <v>17.474</v>
      </c>
      <c r="F14" s="57">
        <v>12.24</v>
      </c>
      <c r="G14" s="57">
        <v>13.879999999999999</v>
      </c>
      <c r="H14" s="57">
        <v>19.329000000000004</v>
      </c>
      <c r="I14" s="57">
        <v>24.59</v>
      </c>
      <c r="J14" s="57">
        <v>28.440999999999999</v>
      </c>
      <c r="K14" s="57">
        <v>28.33</v>
      </c>
      <c r="L14" s="57">
        <v>24.837</v>
      </c>
      <c r="M14" s="57">
        <v>31.957000000000004</v>
      </c>
      <c r="N14" s="57">
        <v>17.614000000000001</v>
      </c>
      <c r="O14" s="57">
        <v>20.991</v>
      </c>
      <c r="P14" s="57"/>
      <c r="Q14" s="57"/>
      <c r="R14" s="57">
        <v>2.327</v>
      </c>
      <c r="S14" s="57">
        <v>4.9320000000000004</v>
      </c>
      <c r="T14" s="57">
        <v>0.79800000000000004</v>
      </c>
      <c r="U14" s="57">
        <v>0.47299999999999998</v>
      </c>
      <c r="V14" s="57">
        <v>6.8719999999999999</v>
      </c>
      <c r="W14" s="57">
        <v>0.90300000000000002</v>
      </c>
      <c r="X14" s="57">
        <v>0.60099999999999998</v>
      </c>
      <c r="Y14" s="57">
        <v>6.2380000000000004</v>
      </c>
      <c r="Z14" s="58"/>
      <c r="AA14" s="59">
        <f t="shared" si="0"/>
        <v>309.17599999999999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13.989000000000001</v>
      </c>
      <c r="C16" s="62">
        <f t="shared" ref="C16:Z16" si="1">IF(LEN(C$2)&gt;0,SUM(C10:C15),"")</f>
        <v>16.455000000000002</v>
      </c>
      <c r="D16" s="62">
        <f t="shared" si="1"/>
        <v>15.905000000000001</v>
      </c>
      <c r="E16" s="62">
        <f t="shared" si="1"/>
        <v>17.474</v>
      </c>
      <c r="F16" s="62">
        <f t="shared" si="1"/>
        <v>12.24</v>
      </c>
      <c r="G16" s="62">
        <f t="shared" si="1"/>
        <v>13.879999999999999</v>
      </c>
      <c r="H16" s="62">
        <f t="shared" si="1"/>
        <v>19.329000000000004</v>
      </c>
      <c r="I16" s="62">
        <f t="shared" si="1"/>
        <v>24.59</v>
      </c>
      <c r="J16" s="62">
        <f t="shared" si="1"/>
        <v>28.440999999999999</v>
      </c>
      <c r="K16" s="62">
        <f t="shared" si="1"/>
        <v>28.33</v>
      </c>
      <c r="L16" s="62">
        <f t="shared" si="1"/>
        <v>24.837</v>
      </c>
      <c r="M16" s="62">
        <f t="shared" si="1"/>
        <v>31.957000000000004</v>
      </c>
      <c r="N16" s="62">
        <f t="shared" si="1"/>
        <v>17.614000000000001</v>
      </c>
      <c r="O16" s="62">
        <f t="shared" si="1"/>
        <v>20.991</v>
      </c>
      <c r="P16" s="62">
        <f t="shared" si="1"/>
        <v>0</v>
      </c>
      <c r="Q16" s="62">
        <f t="shared" si="1"/>
        <v>0</v>
      </c>
      <c r="R16" s="62">
        <f t="shared" si="1"/>
        <v>2.327</v>
      </c>
      <c r="S16" s="62">
        <f t="shared" si="1"/>
        <v>4.9320000000000004</v>
      </c>
      <c r="T16" s="62">
        <f t="shared" si="1"/>
        <v>0.79800000000000004</v>
      </c>
      <c r="U16" s="62">
        <f t="shared" si="1"/>
        <v>0.47299999999999998</v>
      </c>
      <c r="V16" s="62">
        <f t="shared" si="1"/>
        <v>6.8719999999999999</v>
      </c>
      <c r="W16" s="62">
        <f t="shared" si="1"/>
        <v>0.90300000000000002</v>
      </c>
      <c r="X16" s="62">
        <f t="shared" si="1"/>
        <v>0.60099999999999998</v>
      </c>
      <c r="Y16" s="62">
        <f t="shared" si="1"/>
        <v>6.2380000000000004</v>
      </c>
      <c r="Z16" s="63" t="str">
        <f t="shared" si="1"/>
        <v/>
      </c>
      <c r="AA16" s="64">
        <f>SUM(AA10:AA15)</f>
        <v>309.17599999999999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2.5</v>
      </c>
      <c r="L20" s="77">
        <v>4.9000000000000004</v>
      </c>
      <c r="M20" s="77"/>
      <c r="N20" s="77">
        <v>2.35</v>
      </c>
      <c r="O20" s="77"/>
      <c r="P20" s="77"/>
      <c r="Q20" s="77"/>
      <c r="R20" s="77">
        <v>0.11799999999999999</v>
      </c>
      <c r="S20" s="77">
        <v>2.4259999999999997</v>
      </c>
      <c r="T20" s="77">
        <v>4.5889999999999995</v>
      </c>
      <c r="U20" s="77">
        <v>21.802</v>
      </c>
      <c r="V20" s="77">
        <v>2.0659999999999998</v>
      </c>
      <c r="W20" s="77">
        <v>0.11</v>
      </c>
      <c r="X20" s="77">
        <v>0.107</v>
      </c>
      <c r="Y20" s="77">
        <v>0.105</v>
      </c>
      <c r="Z20" s="78"/>
      <c r="AA20" s="79">
        <f t="shared" si="2"/>
        <v>41.073</v>
      </c>
    </row>
    <row r="21" spans="1:27" ht="24.95" customHeight="1" x14ac:dyDescent="0.2">
      <c r="A21" s="75" t="s">
        <v>16</v>
      </c>
      <c r="B21" s="80">
        <v>17.850999999999999</v>
      </c>
      <c r="C21" s="81">
        <v>17.05</v>
      </c>
      <c r="D21" s="81">
        <v>8.4659999999999993</v>
      </c>
      <c r="E21" s="81">
        <v>14.924999999999999</v>
      </c>
      <c r="F21" s="81">
        <v>9.8949999999999996</v>
      </c>
      <c r="G21" s="81">
        <v>16.576999999999998</v>
      </c>
      <c r="H21" s="81">
        <v>2.1109999999999998</v>
      </c>
      <c r="I21" s="81">
        <v>9.5030000000000001</v>
      </c>
      <c r="J21" s="81">
        <v>4.1210000000000004</v>
      </c>
      <c r="K21" s="81">
        <v>1.36</v>
      </c>
      <c r="L21" s="81">
        <v>2</v>
      </c>
      <c r="M21" s="81">
        <v>0.60799999999999998</v>
      </c>
      <c r="N21" s="81">
        <v>5.1230000000000002</v>
      </c>
      <c r="O21" s="81">
        <v>2.5339999999999998</v>
      </c>
      <c r="P21" s="81"/>
      <c r="Q21" s="81"/>
      <c r="R21" s="81">
        <v>2.8810000000000002</v>
      </c>
      <c r="S21" s="81">
        <v>38.338000000000001</v>
      </c>
      <c r="T21" s="81">
        <v>44.149000000000001</v>
      </c>
      <c r="U21" s="81">
        <v>37.572000000000003</v>
      </c>
      <c r="V21" s="81">
        <v>48.166000000000004</v>
      </c>
      <c r="W21" s="81">
        <v>16.736000000000001</v>
      </c>
      <c r="X21" s="81">
        <v>8.593</v>
      </c>
      <c r="Y21" s="81">
        <v>14.467000000000001</v>
      </c>
      <c r="Z21" s="78"/>
      <c r="AA21" s="79">
        <f t="shared" si="2"/>
        <v>323.02600000000001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17.850999999999999</v>
      </c>
      <c r="C25" s="88">
        <f t="shared" si="3"/>
        <v>17.05</v>
      </c>
      <c r="D25" s="88">
        <f t="shared" si="3"/>
        <v>8.4659999999999993</v>
      </c>
      <c r="E25" s="88">
        <f t="shared" si="3"/>
        <v>14.924999999999999</v>
      </c>
      <c r="F25" s="88">
        <f t="shared" si="3"/>
        <v>9.8949999999999996</v>
      </c>
      <c r="G25" s="88">
        <f t="shared" si="3"/>
        <v>16.576999999999998</v>
      </c>
      <c r="H25" s="88">
        <f t="shared" si="3"/>
        <v>2.1109999999999998</v>
      </c>
      <c r="I25" s="88">
        <f t="shared" si="3"/>
        <v>9.5030000000000001</v>
      </c>
      <c r="J25" s="88">
        <f t="shared" si="3"/>
        <v>4.1210000000000004</v>
      </c>
      <c r="K25" s="88">
        <f t="shared" si="3"/>
        <v>3.8600000000000003</v>
      </c>
      <c r="L25" s="88">
        <f t="shared" si="3"/>
        <v>6.9</v>
      </c>
      <c r="M25" s="88">
        <f t="shared" si="3"/>
        <v>0.60799999999999998</v>
      </c>
      <c r="N25" s="88">
        <f t="shared" si="3"/>
        <v>7.4730000000000008</v>
      </c>
      <c r="O25" s="88">
        <f t="shared" si="3"/>
        <v>2.5339999999999998</v>
      </c>
      <c r="P25" s="88">
        <f t="shared" si="3"/>
        <v>0</v>
      </c>
      <c r="Q25" s="88">
        <f t="shared" si="3"/>
        <v>0</v>
      </c>
      <c r="R25" s="88">
        <f t="shared" si="3"/>
        <v>2.9990000000000001</v>
      </c>
      <c r="S25" s="88">
        <f t="shared" si="3"/>
        <v>40.764000000000003</v>
      </c>
      <c r="T25" s="88">
        <f t="shared" si="3"/>
        <v>48.738</v>
      </c>
      <c r="U25" s="88">
        <f t="shared" si="3"/>
        <v>59.374000000000002</v>
      </c>
      <c r="V25" s="88">
        <f t="shared" si="3"/>
        <v>50.232000000000006</v>
      </c>
      <c r="W25" s="88">
        <f t="shared" si="3"/>
        <v>16.846</v>
      </c>
      <c r="X25" s="88">
        <f t="shared" si="3"/>
        <v>8.6999999999999993</v>
      </c>
      <c r="Y25" s="88">
        <f t="shared" si="3"/>
        <v>14.572000000000001</v>
      </c>
      <c r="Z25" s="89">
        <f t="shared" si="3"/>
        <v>0</v>
      </c>
      <c r="AA25" s="90">
        <f t="shared" si="3"/>
        <v>364.09899999999999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31.84</v>
      </c>
      <c r="C29" s="77">
        <v>33.505000000000003</v>
      </c>
      <c r="D29" s="77">
        <v>24.370999999999999</v>
      </c>
      <c r="E29" s="77">
        <v>32.399000000000001</v>
      </c>
      <c r="F29" s="77">
        <v>22.135000000000002</v>
      </c>
      <c r="G29" s="77">
        <v>30.457000000000001</v>
      </c>
      <c r="H29" s="77">
        <v>21.44</v>
      </c>
      <c r="I29" s="77">
        <v>34.093000000000004</v>
      </c>
      <c r="J29" s="77">
        <v>32.561999999999998</v>
      </c>
      <c r="K29" s="77">
        <v>32.19</v>
      </c>
      <c r="L29" s="77">
        <v>31.736999999999998</v>
      </c>
      <c r="M29" s="77">
        <v>32.564999999999998</v>
      </c>
      <c r="N29" s="77">
        <v>25.087</v>
      </c>
      <c r="O29" s="77">
        <v>23.524999999999999</v>
      </c>
      <c r="P29" s="77"/>
      <c r="Q29" s="77"/>
      <c r="R29" s="77">
        <v>5.3259999999999996</v>
      </c>
      <c r="S29" s="77">
        <v>45.695999999999998</v>
      </c>
      <c r="T29" s="77">
        <v>49.536000000000001</v>
      </c>
      <c r="U29" s="77">
        <v>59.847000000000001</v>
      </c>
      <c r="V29" s="77">
        <v>57.103999999999999</v>
      </c>
      <c r="W29" s="77">
        <v>17.748999999999999</v>
      </c>
      <c r="X29" s="77">
        <v>9.3010000000000002</v>
      </c>
      <c r="Y29" s="77">
        <v>20.81</v>
      </c>
      <c r="Z29" s="78"/>
      <c r="AA29" s="79">
        <f>SUM(B29:Z29)</f>
        <v>673.27500000000009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31.84</v>
      </c>
      <c r="C31" s="62">
        <f t="shared" si="4"/>
        <v>33.505000000000003</v>
      </c>
      <c r="D31" s="62">
        <f t="shared" si="4"/>
        <v>24.370999999999999</v>
      </c>
      <c r="E31" s="62">
        <f t="shared" si="4"/>
        <v>32.399000000000001</v>
      </c>
      <c r="F31" s="62">
        <f t="shared" si="4"/>
        <v>22.135000000000002</v>
      </c>
      <c r="G31" s="62">
        <f t="shared" si="4"/>
        <v>30.457000000000001</v>
      </c>
      <c r="H31" s="62">
        <f t="shared" si="4"/>
        <v>21.44</v>
      </c>
      <c r="I31" s="62">
        <f t="shared" si="4"/>
        <v>34.093000000000004</v>
      </c>
      <c r="J31" s="62">
        <f t="shared" si="4"/>
        <v>32.561999999999998</v>
      </c>
      <c r="K31" s="62">
        <f t="shared" si="4"/>
        <v>32.19</v>
      </c>
      <c r="L31" s="62">
        <f t="shared" si="4"/>
        <v>31.736999999999998</v>
      </c>
      <c r="M31" s="62">
        <f t="shared" si="4"/>
        <v>32.564999999999998</v>
      </c>
      <c r="N31" s="62">
        <f t="shared" si="4"/>
        <v>25.087</v>
      </c>
      <c r="O31" s="62">
        <f t="shared" si="4"/>
        <v>23.524999999999999</v>
      </c>
      <c r="P31" s="62">
        <f t="shared" si="4"/>
        <v>0</v>
      </c>
      <c r="Q31" s="62">
        <f t="shared" si="4"/>
        <v>0</v>
      </c>
      <c r="R31" s="62">
        <f t="shared" si="4"/>
        <v>5.3259999999999996</v>
      </c>
      <c r="S31" s="62">
        <f t="shared" si="4"/>
        <v>45.695999999999998</v>
      </c>
      <c r="T31" s="62">
        <f t="shared" si="4"/>
        <v>49.536000000000001</v>
      </c>
      <c r="U31" s="62">
        <f t="shared" si="4"/>
        <v>59.847000000000001</v>
      </c>
      <c r="V31" s="62">
        <f t="shared" si="4"/>
        <v>57.103999999999999</v>
      </c>
      <c r="W31" s="62">
        <f t="shared" si="4"/>
        <v>17.748999999999999</v>
      </c>
      <c r="X31" s="62">
        <f t="shared" si="4"/>
        <v>9.3010000000000002</v>
      </c>
      <c r="Y31" s="62">
        <f t="shared" si="4"/>
        <v>20.81</v>
      </c>
      <c r="Z31" s="63">
        <f t="shared" si="4"/>
        <v>0</v>
      </c>
      <c r="AA31" s="64">
        <f t="shared" si="4"/>
        <v>673.27500000000009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19.8</v>
      </c>
      <c r="P38" s="99">
        <v>51.7</v>
      </c>
      <c r="Q38" s="99">
        <v>75.900000000000006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147.4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19.8</v>
      </c>
      <c r="P39" s="88">
        <f t="shared" si="6"/>
        <v>51.7</v>
      </c>
      <c r="Q39" s="88">
        <f t="shared" si="6"/>
        <v>75.900000000000006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19.8</v>
      </c>
      <c r="P46" s="99">
        <v>51.7</v>
      </c>
      <c r="Q46" s="99">
        <v>75.900000000000006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19.8</v>
      </c>
      <c r="P48" s="88">
        <f t="shared" si="8"/>
        <v>51.7</v>
      </c>
      <c r="Q48" s="88">
        <f t="shared" si="8"/>
        <v>75.900000000000006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31.84</v>
      </c>
      <c r="C51" s="88">
        <f t="shared" si="10"/>
        <v>33.505000000000003</v>
      </c>
      <c r="D51" s="88">
        <f t="shared" si="10"/>
        <v>24.371000000000002</v>
      </c>
      <c r="E51" s="88">
        <f t="shared" si="10"/>
        <v>32.399000000000001</v>
      </c>
      <c r="F51" s="88">
        <f t="shared" si="10"/>
        <v>22.134999999999998</v>
      </c>
      <c r="G51" s="88">
        <f t="shared" si="10"/>
        <v>30.456999999999997</v>
      </c>
      <c r="H51" s="88">
        <f t="shared" si="10"/>
        <v>21.440000000000005</v>
      </c>
      <c r="I51" s="88">
        <f t="shared" si="10"/>
        <v>34.093000000000004</v>
      </c>
      <c r="J51" s="88">
        <f t="shared" si="10"/>
        <v>32.561999999999998</v>
      </c>
      <c r="K51" s="88">
        <f t="shared" si="10"/>
        <v>32.19</v>
      </c>
      <c r="L51" s="88">
        <f t="shared" si="10"/>
        <v>31.737000000000002</v>
      </c>
      <c r="M51" s="88">
        <f t="shared" si="10"/>
        <v>32.565000000000005</v>
      </c>
      <c r="N51" s="88">
        <f t="shared" si="10"/>
        <v>25.087000000000003</v>
      </c>
      <c r="O51" s="88">
        <f t="shared" si="10"/>
        <v>43.325000000000003</v>
      </c>
      <c r="P51" s="88">
        <f t="shared" si="10"/>
        <v>51.7</v>
      </c>
      <c r="Q51" s="88">
        <f t="shared" si="10"/>
        <v>75.900000000000006</v>
      </c>
      <c r="R51" s="88">
        <f t="shared" si="10"/>
        <v>5.3260000000000005</v>
      </c>
      <c r="S51" s="88">
        <f t="shared" si="10"/>
        <v>45.696000000000005</v>
      </c>
      <c r="T51" s="88">
        <f t="shared" si="10"/>
        <v>49.536000000000001</v>
      </c>
      <c r="U51" s="88">
        <f t="shared" si="10"/>
        <v>59.847000000000001</v>
      </c>
      <c r="V51" s="88">
        <f t="shared" si="10"/>
        <v>57.104000000000006</v>
      </c>
      <c r="W51" s="88">
        <f t="shared" si="10"/>
        <v>17.748999999999999</v>
      </c>
      <c r="X51" s="88">
        <f t="shared" si="10"/>
        <v>9.3009999999999984</v>
      </c>
      <c r="Y51" s="88">
        <f t="shared" si="10"/>
        <v>20.810000000000002</v>
      </c>
      <c r="Z51" s="89">
        <f t="shared" si="10"/>
        <v>0</v>
      </c>
      <c r="AA51" s="104">
        <f>SUM(B51:Z51)</f>
        <v>820.67500000000018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19.8</v>
      </c>
      <c r="P4" s="18">
        <v>51.7</v>
      </c>
      <c r="Q4" s="18">
        <v>75.900000000000006</v>
      </c>
      <c r="R4" s="18"/>
      <c r="S4" s="18"/>
      <c r="T4" s="18">
        <v>-30.5</v>
      </c>
      <c r="U4" s="18"/>
      <c r="V4" s="18"/>
      <c r="W4" s="18"/>
      <c r="X4" s="18"/>
      <c r="Y4" s="18"/>
      <c r="Z4" s="19"/>
      <c r="AA4" s="111">
        <f>SUM(B4:Z4)</f>
        <v>116.9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75.77</v>
      </c>
      <c r="C7" s="117">
        <v>75.52</v>
      </c>
      <c r="D7" s="117">
        <v>75.92</v>
      </c>
      <c r="E7" s="117">
        <v>71.2</v>
      </c>
      <c r="F7" s="117">
        <v>76.290000000000006</v>
      </c>
      <c r="G7" s="117">
        <v>68.75</v>
      </c>
      <c r="H7" s="117">
        <v>75.459999999999994</v>
      </c>
      <c r="I7" s="117">
        <v>68.62</v>
      </c>
      <c r="J7" s="117">
        <v>77.069999999999993</v>
      </c>
      <c r="K7" s="117">
        <v>41.47</v>
      </c>
      <c r="L7" s="117">
        <v>25.3</v>
      </c>
      <c r="M7" s="117">
        <v>28.22</v>
      </c>
      <c r="N7" s="117">
        <v>65.349999999999994</v>
      </c>
      <c r="O7" s="117">
        <v>70.900000000000006</v>
      </c>
      <c r="P7" s="117">
        <v>74.91</v>
      </c>
      <c r="Q7" s="117">
        <v>78.67</v>
      </c>
      <c r="R7" s="117">
        <v>73.28</v>
      </c>
      <c r="S7" s="117">
        <v>82.17</v>
      </c>
      <c r="T7" s="117">
        <v>114.7</v>
      </c>
      <c r="U7" s="117">
        <v>90.45</v>
      </c>
      <c r="V7" s="117">
        <v>92.94</v>
      </c>
      <c r="W7" s="117">
        <v>90.15</v>
      </c>
      <c r="X7" s="117">
        <v>80.77</v>
      </c>
      <c r="Y7" s="117">
        <v>78.349999999999994</v>
      </c>
      <c r="Z7" s="118"/>
      <c r="AA7" s="119">
        <f>IF(SUM(B7:Z7)&lt;&gt;0,AVERAGEIF(B7:Z7,"&lt;&gt;"""),"")</f>
        <v>73.009583333333339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30.5</v>
      </c>
      <c r="U15" s="133"/>
      <c r="V15" s="133"/>
      <c r="W15" s="133"/>
      <c r="X15" s="133"/>
      <c r="Y15" s="133"/>
      <c r="Z15" s="131"/>
      <c r="AA15" s="132">
        <f t="shared" si="0"/>
        <v>30.5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30.5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19.8</v>
      </c>
      <c r="P23" s="133">
        <v>51.7</v>
      </c>
      <c r="Q23" s="133">
        <v>75.900000000000006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147.4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19.8</v>
      </c>
      <c r="P24" s="135">
        <f t="shared" si="3"/>
        <v>51.7</v>
      </c>
      <c r="Q24" s="135">
        <f t="shared" si="3"/>
        <v>75.900000000000006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2024-03-10T09:42:18Z</dcterms:created>
  <dcterms:modified xsi:type="dcterms:W3CDTF">2024-03-10T09:42:19Z</dcterms:modified>
</cp:coreProperties>
</file>