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<sst xmlns="http://schemas.openxmlformats.org/spreadsheetml/2006/main" count="117" uniqueCount="53">
  <si>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07/03/2024 23:19:32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</si>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</sst>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29-45F7-8BB5-930DDCBEFB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29-45F7-8BB5-930DDCBEFB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11.714</c:v>
                </c:pt>
                <c:pt idx="3">
                  <c:v>13.340999999999999</c:v>
                </c:pt>
                <c:pt idx="4">
                  <c:v>2.8180000000000001</c:v>
                </c:pt>
                <c:pt idx="5">
                  <c:v>7.5679999999999996</c:v>
                </c:pt>
                <c:pt idx="16">
                  <c:v>85.251999999999995</c:v>
                </c:pt>
                <c:pt idx="17">
                  <c:v>6.7670000000000003</c:v>
                </c:pt>
                <c:pt idx="21">
                  <c:v>56.626000000000005</c:v>
                </c:pt>
                <c:pt idx="22">
                  <c:v>52.65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9-45F7-8BB5-930DDCBEFB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143.1</c:v>
                </c:pt>
                <c:pt idx="19">
                  <c:v>132.9</c:v>
                </c:pt>
                <c:pt idx="20">
                  <c:v>71.7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29-45F7-8BB5-930DDCBEFB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7.6120000000000001</c:v>
                </c:pt>
                <c:pt idx="1">
                  <c:v>31.366999999999997</c:v>
                </c:pt>
                <c:pt idx="2">
                  <c:v>20.874000000000002</c:v>
                </c:pt>
                <c:pt idx="3">
                  <c:v>22.616</c:v>
                </c:pt>
                <c:pt idx="4">
                  <c:v>23.728999999999999</c:v>
                </c:pt>
                <c:pt idx="5">
                  <c:v>21.375</c:v>
                </c:pt>
                <c:pt idx="6">
                  <c:v>11.195</c:v>
                </c:pt>
                <c:pt idx="7">
                  <c:v>7.7530000000000001</c:v>
                </c:pt>
                <c:pt idx="8">
                  <c:v>11.896000000000001</c:v>
                </c:pt>
                <c:pt idx="9">
                  <c:v>41.655000000000001</c:v>
                </c:pt>
                <c:pt idx="10">
                  <c:v>68.894999999999996</c:v>
                </c:pt>
                <c:pt idx="11">
                  <c:v>67.555999999999997</c:v>
                </c:pt>
                <c:pt idx="12">
                  <c:v>29.356000000000002</c:v>
                </c:pt>
                <c:pt idx="13">
                  <c:v>37.35</c:v>
                </c:pt>
                <c:pt idx="14">
                  <c:v>27.872</c:v>
                </c:pt>
                <c:pt idx="15">
                  <c:v>20.932000000000002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29-45F7-8BB5-930DDCBEFB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29-45F7-8BB5-930DDCBEFB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75.051000000000002</c:v>
                </c:pt>
                <c:pt idx="21">
                  <c:v>13.954000000000001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29-45F7-8BB5-930DDCBEF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20.530999999999999</c:v>
                </c:pt>
                <c:pt idx="1">
                  <c:v>44.358999999999995</c:v>
                </c:pt>
                <c:pt idx="2">
                  <c:v>45.639000000000003</c:v>
                </c:pt>
                <c:pt idx="3">
                  <c:v>48.924000000000007</c:v>
                </c:pt>
                <c:pt idx="4">
                  <c:v>40.972999999999999</c:v>
                </c:pt>
                <c:pt idx="5">
                  <c:v>45.472000000000001</c:v>
                </c:pt>
                <c:pt idx="6">
                  <c:v>36.823999999999998</c:v>
                </c:pt>
                <c:pt idx="7">
                  <c:v>37.661000000000001</c:v>
                </c:pt>
                <c:pt idx="8">
                  <c:v>42.72</c:v>
                </c:pt>
                <c:pt idx="9">
                  <c:v>69.164000000000001</c:v>
                </c:pt>
                <c:pt idx="10">
                  <c:v>93.349000000000004</c:v>
                </c:pt>
                <c:pt idx="11">
                  <c:v>89.444999999999993</c:v>
                </c:pt>
                <c:pt idx="12">
                  <c:v>29.356000000000002</c:v>
                </c:pt>
                <c:pt idx="13">
                  <c:v>37.35</c:v>
                </c:pt>
                <c:pt idx="14">
                  <c:v>27.872</c:v>
                </c:pt>
                <c:pt idx="15">
                  <c:v>23.932000000000002</c:v>
                </c:pt>
                <c:pt idx="16">
                  <c:v>85.251999999999995</c:v>
                </c:pt>
                <c:pt idx="17">
                  <c:v>81.817999999999984</c:v>
                </c:pt>
                <c:pt idx="18">
                  <c:v>143.05900000000003</c:v>
                </c:pt>
                <c:pt idx="19">
                  <c:v>132.94500000000002</c:v>
                </c:pt>
                <c:pt idx="20">
                  <c:v>71.667000000000002</c:v>
                </c:pt>
                <c:pt idx="21">
                  <c:v>70.580000000000013</c:v>
                </c:pt>
                <c:pt idx="22">
                  <c:v>52.65</c:v>
                </c:pt>
                <c:pt idx="23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29-45F7-8BB5-930DDCBEF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72.03</c:v>
                </c:pt>
                <c:pt idx="1">
                  <c:v>65.94</c:v>
                </c:pt>
                <c:pt idx="2">
                  <c:v>68.19</c:v>
                </c:pt>
                <c:pt idx="3">
                  <c:v>67.33</c:v>
                </c:pt>
                <c:pt idx="4">
                  <c:v>70.47</c:v>
                </c:pt>
                <c:pt idx="5">
                  <c:v>77.67</c:v>
                </c:pt>
                <c:pt idx="6">
                  <c:v>104.25</c:v>
                </c:pt>
                <c:pt idx="7">
                  <c:v>105.02</c:v>
                </c:pt>
                <c:pt idx="8">
                  <c:v>70.510000000000005</c:v>
                </c:pt>
                <c:pt idx="9">
                  <c:v>69.349999999999994</c:v>
                </c:pt>
                <c:pt idx="10">
                  <c:v>59.89</c:v>
                </c:pt>
                <c:pt idx="11">
                  <c:v>59.8</c:v>
                </c:pt>
                <c:pt idx="12">
                  <c:v>61.38</c:v>
                </c:pt>
                <c:pt idx="13">
                  <c:v>64.849999999999994</c:v>
                </c:pt>
                <c:pt idx="14">
                  <c:v>69.37</c:v>
                </c:pt>
                <c:pt idx="15">
                  <c:v>73.16</c:v>
                </c:pt>
                <c:pt idx="16">
                  <c:v>78.02</c:v>
                </c:pt>
                <c:pt idx="17">
                  <c:v>98.84</c:v>
                </c:pt>
                <c:pt idx="18">
                  <c:v>103.12</c:v>
                </c:pt>
                <c:pt idx="19">
                  <c:v>98.68</c:v>
                </c:pt>
                <c:pt idx="20">
                  <c:v>102.87</c:v>
                </c:pt>
                <c:pt idx="21">
                  <c:v>78.739999999999995</c:v>
                </c:pt>
                <c:pt idx="22">
                  <c:v>76.84</c:v>
                </c:pt>
                <c:pt idx="23">
                  <c:v>75.7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29-45F7-8BB5-930DDCBEF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20.530999999999999</v>
      </c>
      <c r="C4" s="18">
        <v>44.359000000000002</v>
      </c>
      <c r="D4" s="18">
        <v>45.639000000000003</v>
      </c>
      <c r="E4" s="18">
        <v>48.923999999999999</v>
      </c>
      <c r="F4" s="18">
        <v>40.972999999999999</v>
      </c>
      <c r="G4" s="18">
        <v>45.471999999999994</v>
      </c>
      <c r="H4" s="18">
        <v>36.869999999999997</v>
      </c>
      <c r="I4" s="18">
        <v>37.660999999999994</v>
      </c>
      <c r="J4" s="18">
        <v>42.72</v>
      </c>
      <c r="K4" s="18">
        <v>69.163999999999987</v>
      </c>
      <c r="L4" s="18">
        <v>93.34899999999999</v>
      </c>
      <c r="M4" s="18">
        <v>89.445000000000007</v>
      </c>
      <c r="N4" s="18">
        <v>29.356000000000002</v>
      </c>
      <c r="O4" s="18">
        <v>37.35</v>
      </c>
      <c r="P4" s="18">
        <v>27.872</v>
      </c>
      <c r="Q4" s="18">
        <v>23.931999999999999</v>
      </c>
      <c r="R4" s="18">
        <v>85.251999999999995</v>
      </c>
      <c r="S4" s="18">
        <v>81.817999999999998</v>
      </c>
      <c r="T4" s="18">
        <v>143.1</v>
      </c>
      <c r="U4" s="18">
        <v>132.9</v>
      </c>
      <c r="V4" s="18">
        <v>71.7</v>
      </c>
      <c r="W4" s="18">
        <v>70.580000000000013</v>
      </c>
      <c r="X4" s="18">
        <v>52.650000000000006</v>
      </c>
      <c r="Y4" s="18">
        <v>37</v>
      </c>
      <c r="Z4" s="19"/>
      <c r="AA4" s="20">
        <f>SUM(B4:Z4)</f>
        <v>1408.6170000000002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72.03</v>
      </c>
      <c r="C7" s="28">
        <v>65.94</v>
      </c>
      <c r="D7" s="28">
        <v>68.19</v>
      </c>
      <c r="E7" s="28">
        <v>67.33</v>
      </c>
      <c r="F7" s="28">
        <v>70.47</v>
      </c>
      <c r="G7" s="28">
        <v>77.67</v>
      </c>
      <c r="H7" s="28">
        <v>104.25</v>
      </c>
      <c r="I7" s="28">
        <v>105.02</v>
      </c>
      <c r="J7" s="28">
        <v>70.510000000000005</v>
      </c>
      <c r="K7" s="28">
        <v>69.349999999999994</v>
      </c>
      <c r="L7" s="28">
        <v>59.89</v>
      </c>
      <c r="M7" s="28">
        <v>59.8</v>
      </c>
      <c r="N7" s="28">
        <v>61.38</v>
      </c>
      <c r="O7" s="28">
        <v>64.849999999999994</v>
      </c>
      <c r="P7" s="28">
        <v>69.37</v>
      </c>
      <c r="Q7" s="28">
        <v>73.16</v>
      </c>
      <c r="R7" s="28">
        <v>78.02</v>
      </c>
      <c r="S7" s="28">
        <v>98.84</v>
      </c>
      <c r="T7" s="28">
        <v>103.12</v>
      </c>
      <c r="U7" s="28">
        <v>98.68</v>
      </c>
      <c r="V7" s="28">
        <v>102.87</v>
      </c>
      <c r="W7" s="28">
        <v>78.739999999999995</v>
      </c>
      <c r="X7" s="28">
        <v>76.84</v>
      </c>
      <c r="Y7" s="28">
        <v>75.7</v>
      </c>
      <c r="Z7" s="29"/>
      <c r="AA7" s="30">
        <f>IF(SUM(B7:Z7)&lt;&gt;0,AVERAGEIF(B7:Z7,"&lt;&gt;"""),"")</f>
        <v>78.000833333333347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11.714</v>
      </c>
      <c r="E12" s="52">
        <v>13.340999999999999</v>
      </c>
      <c r="F12" s="52">
        <v>2.8180000000000001</v>
      </c>
      <c r="G12" s="52">
        <v>7.5679999999999996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85.251999999999995</v>
      </c>
      <c r="S12" s="52">
        <v>6.7670000000000003</v>
      </c>
      <c r="T12" s="52"/>
      <c r="U12" s="52"/>
      <c r="V12" s="52"/>
      <c r="W12" s="52">
        <v>56.626000000000005</v>
      </c>
      <c r="X12" s="52">
        <v>52.65</v>
      </c>
      <c r="Y12" s="52">
        <v>37</v>
      </c>
      <c r="Z12" s="53"/>
      <c r="AA12" s="54">
        <f t="shared" si="0"/>
        <v>273.73599999999999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75.051000000000002</v>
      </c>
      <c r="T13" s="52"/>
      <c r="U13" s="52"/>
      <c r="V13" s="52"/>
      <c r="W13" s="52">
        <v>13.954000000000001</v>
      </c>
      <c r="X13" s="52"/>
      <c r="Y13" s="52"/>
      <c r="Z13" s="53"/>
      <c r="AA13" s="54">
        <f t="shared" si="0"/>
        <v>89.004999999999995</v>
      </c>
    </row>
    <row r="14" spans="1:27" ht="24.95" customHeight="1" x14ac:dyDescent="0.2">
      <c r="A14" s="55" t="s">
        <v>10</v>
      </c>
      <c r="B14" s="56">
        <v>7.6120000000000001</v>
      </c>
      <c r="C14" s="57">
        <v>31.366999999999997</v>
      </c>
      <c r="D14" s="57">
        <v>20.874000000000002</v>
      </c>
      <c r="E14" s="57">
        <v>22.616</v>
      </c>
      <c r="F14" s="57">
        <v>23.728999999999999</v>
      </c>
      <c r="G14" s="57">
        <v>21.375</v>
      </c>
      <c r="H14" s="57">
        <v>11.195</v>
      </c>
      <c r="I14" s="57">
        <v>7.7530000000000001</v>
      </c>
      <c r="J14" s="57">
        <v>11.896000000000001</v>
      </c>
      <c r="K14" s="57">
        <v>41.655000000000001</v>
      </c>
      <c r="L14" s="57">
        <v>68.894999999999996</v>
      </c>
      <c r="M14" s="57">
        <v>67.555999999999997</v>
      </c>
      <c r="N14" s="57">
        <v>29.356000000000002</v>
      </c>
      <c r="O14" s="57">
        <v>37.35</v>
      </c>
      <c r="P14" s="57">
        <v>27.872</v>
      </c>
      <c r="Q14" s="57">
        <v>20.932000000000002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452.03300000000007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7.6120000000000001</v>
      </c>
      <c r="C16" s="62">
        <f t="shared" ref="C16:Z16" si="1">IF(LEN(C$2)&gt;0,SUM(C10:C15),"")</f>
        <v>31.366999999999997</v>
      </c>
      <c r="D16" s="62">
        <f t="shared" si="1"/>
        <v>32.588000000000001</v>
      </c>
      <c r="E16" s="62">
        <f t="shared" si="1"/>
        <v>35.957000000000001</v>
      </c>
      <c r="F16" s="62">
        <f t="shared" si="1"/>
        <v>26.547000000000001</v>
      </c>
      <c r="G16" s="62">
        <f t="shared" si="1"/>
        <v>28.942999999999998</v>
      </c>
      <c r="H16" s="62">
        <f t="shared" si="1"/>
        <v>11.195</v>
      </c>
      <c r="I16" s="62">
        <f t="shared" si="1"/>
        <v>7.7530000000000001</v>
      </c>
      <c r="J16" s="62">
        <f t="shared" si="1"/>
        <v>11.896000000000001</v>
      </c>
      <c r="K16" s="62">
        <f t="shared" si="1"/>
        <v>41.655000000000001</v>
      </c>
      <c r="L16" s="62">
        <f t="shared" si="1"/>
        <v>68.894999999999996</v>
      </c>
      <c r="M16" s="62">
        <f t="shared" si="1"/>
        <v>67.555999999999997</v>
      </c>
      <c r="N16" s="62">
        <f t="shared" si="1"/>
        <v>29.356000000000002</v>
      </c>
      <c r="O16" s="62">
        <f t="shared" si="1"/>
        <v>37.35</v>
      </c>
      <c r="P16" s="62">
        <f t="shared" si="1"/>
        <v>27.872</v>
      </c>
      <c r="Q16" s="62">
        <f t="shared" si="1"/>
        <v>20.932000000000002</v>
      </c>
      <c r="R16" s="62">
        <f t="shared" si="1"/>
        <v>85.251999999999995</v>
      </c>
      <c r="S16" s="62">
        <f t="shared" si="1"/>
        <v>81.817999999999998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70.580000000000013</v>
      </c>
      <c r="X16" s="62">
        <f t="shared" si="1"/>
        <v>52.65</v>
      </c>
      <c r="Y16" s="62">
        <f t="shared" si="1"/>
        <v>37</v>
      </c>
      <c r="Z16" s="63" t="str">
        <f t="shared" si="1"/>
        <v/>
      </c>
      <c r="AA16" s="64">
        <f>SUM(AA10:AA15)</f>
        <v>814.77400000000011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0.115</v>
      </c>
      <c r="C20" s="77"/>
      <c r="D20" s="77"/>
      <c r="E20" s="77"/>
      <c r="F20" s="77">
        <v>0.84099999999999997</v>
      </c>
      <c r="G20" s="77">
        <v>2.2000000000000002</v>
      </c>
      <c r="H20" s="77">
        <v>8.9860000000000007</v>
      </c>
      <c r="I20" s="77">
        <v>8.7539999999999996</v>
      </c>
      <c r="J20" s="77">
        <v>8.3420000000000005</v>
      </c>
      <c r="K20" s="77">
        <v>8.3460000000000001</v>
      </c>
      <c r="L20" s="77">
        <v>8.3390000000000004</v>
      </c>
      <c r="M20" s="77">
        <v>7.6890000000000001</v>
      </c>
      <c r="N20" s="77"/>
      <c r="O20" s="77"/>
      <c r="P20" s="77"/>
      <c r="Q20" s="77">
        <v>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56.612000000000002</v>
      </c>
    </row>
    <row r="21" spans="1:27" ht="24.95" customHeight="1" x14ac:dyDescent="0.2">
      <c r="A21" s="75" t="s">
        <v>16</v>
      </c>
      <c r="B21" s="80">
        <v>12.803999999999998</v>
      </c>
      <c r="C21" s="81">
        <v>12.991999999999999</v>
      </c>
      <c r="D21" s="81">
        <v>13.051</v>
      </c>
      <c r="E21" s="81">
        <v>12.967000000000001</v>
      </c>
      <c r="F21" s="81">
        <v>13.585000000000001</v>
      </c>
      <c r="G21" s="81">
        <v>14.329000000000001</v>
      </c>
      <c r="H21" s="81">
        <v>16.689</v>
      </c>
      <c r="I21" s="81">
        <v>21.154</v>
      </c>
      <c r="J21" s="81">
        <v>22.481999999999999</v>
      </c>
      <c r="K21" s="81">
        <v>19.163</v>
      </c>
      <c r="L21" s="81">
        <v>16.114999999999998</v>
      </c>
      <c r="M21" s="81">
        <v>14.2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189.53100000000001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12.918999999999999</v>
      </c>
      <c r="C25" s="88">
        <f t="shared" ref="C25:Z25" si="3">IF(LEN(C$2)&gt;0,SUM(C19:C24),"")</f>
        <v>12.991999999999999</v>
      </c>
      <c r="D25" s="88">
        <f t="shared" si="3"/>
        <v>13.051</v>
      </c>
      <c r="E25" s="88">
        <f t="shared" si="3"/>
        <v>12.967000000000001</v>
      </c>
      <c r="F25" s="88">
        <f t="shared" si="3"/>
        <v>14.426</v>
      </c>
      <c r="G25" s="88">
        <f t="shared" si="3"/>
        <v>16.529</v>
      </c>
      <c r="H25" s="88">
        <f t="shared" si="3"/>
        <v>25.675000000000001</v>
      </c>
      <c r="I25" s="88">
        <f t="shared" si="3"/>
        <v>29.908000000000001</v>
      </c>
      <c r="J25" s="88">
        <f t="shared" si="3"/>
        <v>30.823999999999998</v>
      </c>
      <c r="K25" s="88">
        <f t="shared" si="3"/>
        <v>27.509</v>
      </c>
      <c r="L25" s="88">
        <f t="shared" si="3"/>
        <v>24.454000000000001</v>
      </c>
      <c r="M25" s="88">
        <f t="shared" si="3"/>
        <v>21.888999999999999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246.143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20.530999999999999</v>
      </c>
      <c r="C29" s="77">
        <v>44.359000000000002</v>
      </c>
      <c r="D29" s="77">
        <v>45.639000000000003</v>
      </c>
      <c r="E29" s="77">
        <v>48.923999999999999</v>
      </c>
      <c r="F29" s="77">
        <v>40.972999999999999</v>
      </c>
      <c r="G29" s="77">
        <v>45.472000000000001</v>
      </c>
      <c r="H29" s="77">
        <v>36.869999999999997</v>
      </c>
      <c r="I29" s="77">
        <v>37.661000000000001</v>
      </c>
      <c r="J29" s="77">
        <v>42.72</v>
      </c>
      <c r="K29" s="77">
        <v>69.164000000000001</v>
      </c>
      <c r="L29" s="77">
        <v>93.349000000000004</v>
      </c>
      <c r="M29" s="77">
        <v>89.444999999999993</v>
      </c>
      <c r="N29" s="77">
        <v>29.356000000000002</v>
      </c>
      <c r="O29" s="77">
        <v>37.35</v>
      </c>
      <c r="P29" s="77">
        <v>27.872</v>
      </c>
      <c r="Q29" s="77">
        <v>23.931999999999999</v>
      </c>
      <c r="R29" s="77">
        <v>85.251999999999995</v>
      </c>
      <c r="S29" s="77">
        <v>81.817999999999998</v>
      </c>
      <c r="T29" s="77"/>
      <c r="U29" s="77"/>
      <c r="V29" s="77"/>
      <c r="W29" s="77">
        <v>70.58</v>
      </c>
      <c r="X29" s="77">
        <v>52.65</v>
      </c>
      <c r="Y29" s="77">
        <v>37</v>
      </c>
      <c r="Z29" s="78"/>
      <c r="AA29" s="79">
        <f>SUM(B29:Z29)</f>
        <v>1060.9169999999999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20.530999999999999</v>
      </c>
      <c r="C31" s="62">
        <f t="shared" ref="C31:Z31" si="4">IF(LEN(C$2)&gt;0,SUM(C28:C30),"")</f>
        <v>44.359000000000002</v>
      </c>
      <c r="D31" s="62">
        <f t="shared" si="4"/>
        <v>45.639000000000003</v>
      </c>
      <c r="E31" s="62">
        <f t="shared" si="4"/>
        <v>48.923999999999999</v>
      </c>
      <c r="F31" s="62">
        <f t="shared" si="4"/>
        <v>40.972999999999999</v>
      </c>
      <c r="G31" s="62">
        <f t="shared" si="4"/>
        <v>45.472000000000001</v>
      </c>
      <c r="H31" s="62">
        <f t="shared" si="4"/>
        <v>36.869999999999997</v>
      </c>
      <c r="I31" s="62">
        <f t="shared" si="4"/>
        <v>37.661000000000001</v>
      </c>
      <c r="J31" s="62">
        <f t="shared" si="4"/>
        <v>42.72</v>
      </c>
      <c r="K31" s="62">
        <f t="shared" si="4"/>
        <v>69.164000000000001</v>
      </c>
      <c r="L31" s="62">
        <f t="shared" si="4"/>
        <v>93.349000000000004</v>
      </c>
      <c r="M31" s="62">
        <f t="shared" si="4"/>
        <v>89.444999999999993</v>
      </c>
      <c r="N31" s="62">
        <f t="shared" si="4"/>
        <v>29.356000000000002</v>
      </c>
      <c r="O31" s="62">
        <f t="shared" si="4"/>
        <v>37.35</v>
      </c>
      <c r="P31" s="62">
        <f t="shared" si="4"/>
        <v>27.872</v>
      </c>
      <c r="Q31" s="62">
        <f t="shared" si="4"/>
        <v>23.931999999999999</v>
      </c>
      <c r="R31" s="62">
        <f t="shared" si="4"/>
        <v>85.251999999999995</v>
      </c>
      <c r="S31" s="62">
        <f t="shared" si="4"/>
        <v>81.817999999999998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70.58</v>
      </c>
      <c r="X31" s="62">
        <f t="shared" si="4"/>
        <v>52.65</v>
      </c>
      <c r="Y31" s="62">
        <f t="shared" si="4"/>
        <v>37</v>
      </c>
      <c r="Z31" s="63" t="str">
        <f t="shared" si="4"/>
        <v/>
      </c>
      <c r="AA31" s="64">
        <f>SUM(AA28:AA30)</f>
        <v>1060.9169999999999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143.1</v>
      </c>
      <c r="U38" s="99">
        <v>132.9</v>
      </c>
      <c r="V38" s="99">
        <v>71.7</v>
      </c>
      <c r="W38" s="99"/>
      <c r="X38" s="99"/>
      <c r="Y38" s="99"/>
      <c r="Z38" s="100"/>
      <c r="AA38" s="79">
        <f t="shared" si="5"/>
        <v>347.7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143.1</v>
      </c>
      <c r="U39" s="88">
        <f t="shared" si="6"/>
        <v>132.9</v>
      </c>
      <c r="V39" s="88">
        <f t="shared" si="6"/>
        <v>71.7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143.1</v>
      </c>
      <c r="U46" s="99">
        <v>132.9</v>
      </c>
      <c r="V46" s="99">
        <v>71.7</v>
      </c>
      <c r="W46" s="99"/>
      <c r="X46" s="99"/>
      <c r="Y46" s="99"/>
      <c r="Z46" s="100"/>
      <c r="AA46" s="79">
        <f t="shared" si="7"/>
        <v>347.7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143.1</v>
      </c>
      <c r="U48" s="88">
        <f t="shared" si="8"/>
        <v>132.9</v>
      </c>
      <c r="V48" s="88">
        <f t="shared" si="8"/>
        <v>71.7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20.530999999999999</v>
      </c>
      <c r="C51" s="88">
        <f t="shared" si="10"/>
        <v>44.358999999999995</v>
      </c>
      <c r="D51" s="88">
        <f t="shared" si="10"/>
        <v>45.639000000000003</v>
      </c>
      <c r="E51" s="88">
        <f t="shared" si="10"/>
        <v>48.923999999999999</v>
      </c>
      <c r="F51" s="88">
        <f t="shared" si="10"/>
        <v>40.972999999999999</v>
      </c>
      <c r="G51" s="88">
        <f t="shared" si="10"/>
        <v>45.471999999999994</v>
      </c>
      <c r="H51" s="88">
        <f t="shared" si="10"/>
        <v>36.870000000000005</v>
      </c>
      <c r="I51" s="88">
        <f t="shared" si="10"/>
        <v>37.661000000000001</v>
      </c>
      <c r="J51" s="88">
        <f t="shared" si="10"/>
        <v>42.72</v>
      </c>
      <c r="K51" s="88">
        <f t="shared" si="10"/>
        <v>69.164000000000001</v>
      </c>
      <c r="L51" s="88">
        <f t="shared" si="10"/>
        <v>93.34899999999999</v>
      </c>
      <c r="M51" s="88">
        <f t="shared" si="10"/>
        <v>89.444999999999993</v>
      </c>
      <c r="N51" s="88">
        <f t="shared" si="10"/>
        <v>29.356000000000002</v>
      </c>
      <c r="O51" s="88">
        <f t="shared" si="10"/>
        <v>37.35</v>
      </c>
      <c r="P51" s="88">
        <f t="shared" si="10"/>
        <v>27.872</v>
      </c>
      <c r="Q51" s="88">
        <f t="shared" si="10"/>
        <v>23.932000000000002</v>
      </c>
      <c r="R51" s="88">
        <f t="shared" si="10"/>
        <v>85.251999999999995</v>
      </c>
      <c r="S51" s="88">
        <f t="shared" si="10"/>
        <v>81.817999999999998</v>
      </c>
      <c r="T51" s="88">
        <f t="shared" si="10"/>
        <v>143.1</v>
      </c>
      <c r="U51" s="88">
        <f t="shared" si="10"/>
        <v>132.9</v>
      </c>
      <c r="V51" s="88">
        <f t="shared" si="10"/>
        <v>71.7</v>
      </c>
      <c r="W51" s="88">
        <f t="shared" si="10"/>
        <v>70.580000000000013</v>
      </c>
      <c r="X51" s="88">
        <f t="shared" si="10"/>
        <v>52.65</v>
      </c>
      <c r="Y51" s="88">
        <f t="shared" si="10"/>
        <v>37</v>
      </c>
      <c r="Z51" s="89" t="str">
        <f t="shared" si="10"/>
        <v/>
      </c>
      <c r="AA51" s="104">
        <f>SUM(B51:Z51)</f>
        <v>1408.617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20.530999999999999</v>
      </c>
      <c r="C4" s="18">
        <v>44.358999999999995</v>
      </c>
      <c r="D4" s="18">
        <v>45.639000000000003</v>
      </c>
      <c r="E4" s="18">
        <v>48.924000000000007</v>
      </c>
      <c r="F4" s="18">
        <v>40.972999999999999</v>
      </c>
      <c r="G4" s="18">
        <v>45.472000000000001</v>
      </c>
      <c r="H4" s="18">
        <v>36.823999999999998</v>
      </c>
      <c r="I4" s="18">
        <v>37.661000000000001</v>
      </c>
      <c r="J4" s="18">
        <v>42.72</v>
      </c>
      <c r="K4" s="18">
        <v>69.164000000000001</v>
      </c>
      <c r="L4" s="18">
        <v>93.349000000000004</v>
      </c>
      <c r="M4" s="18">
        <v>89.444999999999993</v>
      </c>
      <c r="N4" s="18">
        <v>29.356000000000002</v>
      </c>
      <c r="O4" s="18">
        <v>37.35</v>
      </c>
      <c r="P4" s="18">
        <v>27.872</v>
      </c>
      <c r="Q4" s="18">
        <v>23.932000000000002</v>
      </c>
      <c r="R4" s="18">
        <v>85.251999999999995</v>
      </c>
      <c r="S4" s="18">
        <v>81.817999999999984</v>
      </c>
      <c r="T4" s="18">
        <v>143.05900000000003</v>
      </c>
      <c r="U4" s="18">
        <v>132.94500000000002</v>
      </c>
      <c r="V4" s="18">
        <v>71.667000000000002</v>
      </c>
      <c r="W4" s="18">
        <v>70.580000000000013</v>
      </c>
      <c r="X4" s="18">
        <v>52.65</v>
      </c>
      <c r="Y4" s="18">
        <v>37</v>
      </c>
      <c r="Z4" s="19"/>
      <c r="AA4" s="20">
        <f>SUM(B4:Z4)</f>
        <v>1408.5419999999997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72.03</v>
      </c>
      <c r="C7" s="28">
        <v>65.94</v>
      </c>
      <c r="D7" s="28">
        <v>68.19</v>
      </c>
      <c r="E7" s="28">
        <v>67.33</v>
      </c>
      <c r="F7" s="28">
        <v>70.47</v>
      </c>
      <c r="G7" s="28">
        <v>77.67</v>
      </c>
      <c r="H7" s="28">
        <v>104.25</v>
      </c>
      <c r="I7" s="28">
        <v>105.02</v>
      </c>
      <c r="J7" s="28">
        <v>70.510000000000005</v>
      </c>
      <c r="K7" s="28">
        <v>69.349999999999994</v>
      </c>
      <c r="L7" s="28">
        <v>59.89</v>
      </c>
      <c r="M7" s="28">
        <v>59.8</v>
      </c>
      <c r="N7" s="28">
        <v>61.38</v>
      </c>
      <c r="O7" s="28">
        <v>64.849999999999994</v>
      </c>
      <c r="P7" s="28">
        <v>69.37</v>
      </c>
      <c r="Q7" s="28">
        <v>73.16</v>
      </c>
      <c r="R7" s="28">
        <v>78.02</v>
      </c>
      <c r="S7" s="28">
        <v>98.84</v>
      </c>
      <c r="T7" s="28">
        <v>103.12</v>
      </c>
      <c r="U7" s="28">
        <v>98.68</v>
      </c>
      <c r="V7" s="28">
        <v>102.87</v>
      </c>
      <c r="W7" s="28">
        <v>78.739999999999995</v>
      </c>
      <c r="X7" s="28">
        <v>76.84</v>
      </c>
      <c r="Y7" s="28">
        <v>75.7</v>
      </c>
      <c r="Z7" s="29"/>
      <c r="AA7" s="30">
        <f>IF(SUM(B7:Z7)&lt;&gt;0,AVERAGEIF(B7:Z7,"&lt;&gt;"""),"")</f>
        <v>78.000833333333347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11.094999999999999</v>
      </c>
      <c r="D14" s="57">
        <v>20.77</v>
      </c>
      <c r="E14" s="57">
        <v>23.990000000000002</v>
      </c>
      <c r="F14" s="57">
        <v>28.11</v>
      </c>
      <c r="G14" s="57">
        <v>35.85</v>
      </c>
      <c r="H14" s="57">
        <v>13.2</v>
      </c>
      <c r="I14" s="57">
        <v>11.355</v>
      </c>
      <c r="J14" s="57">
        <v>27.262</v>
      </c>
      <c r="K14" s="57">
        <v>22.43</v>
      </c>
      <c r="L14" s="57">
        <v>8.2710000000000008</v>
      </c>
      <c r="M14" s="57"/>
      <c r="N14" s="57"/>
      <c r="O14" s="57"/>
      <c r="P14" s="57"/>
      <c r="Q14" s="57"/>
      <c r="R14" s="57">
        <v>18.267999999999997</v>
      </c>
      <c r="S14" s="57">
        <v>39.027000000000001</v>
      </c>
      <c r="T14" s="57">
        <v>37.400999999999996</v>
      </c>
      <c r="U14" s="57">
        <v>32.933</v>
      </c>
      <c r="V14" s="57">
        <v>24.434999999999999</v>
      </c>
      <c r="W14" s="57">
        <v>20.717000000000002</v>
      </c>
      <c r="X14" s="57">
        <v>14.634</v>
      </c>
      <c r="Y14" s="57">
        <v>17.974</v>
      </c>
      <c r="Z14" s="58"/>
      <c r="AA14" s="59">
        <f t="shared" si="0"/>
        <v>417.72199999999998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11.094999999999999</v>
      </c>
      <c r="D16" s="62">
        <f t="shared" si="1"/>
        <v>20.77</v>
      </c>
      <c r="E16" s="62">
        <f t="shared" si="1"/>
        <v>23.990000000000002</v>
      </c>
      <c r="F16" s="62">
        <f t="shared" si="1"/>
        <v>28.11</v>
      </c>
      <c r="G16" s="62">
        <f t="shared" si="1"/>
        <v>35.85</v>
      </c>
      <c r="H16" s="62">
        <f t="shared" si="1"/>
        <v>13.2</v>
      </c>
      <c r="I16" s="62">
        <f t="shared" si="1"/>
        <v>11.355</v>
      </c>
      <c r="J16" s="62">
        <f t="shared" si="1"/>
        <v>27.262</v>
      </c>
      <c r="K16" s="62">
        <f t="shared" si="1"/>
        <v>22.43</v>
      </c>
      <c r="L16" s="62">
        <f t="shared" si="1"/>
        <v>8.2710000000000008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18.267999999999997</v>
      </c>
      <c r="S16" s="62">
        <f t="shared" si="1"/>
        <v>39.027000000000001</v>
      </c>
      <c r="T16" s="62">
        <f t="shared" si="1"/>
        <v>37.400999999999996</v>
      </c>
      <c r="U16" s="62">
        <f t="shared" si="1"/>
        <v>32.933</v>
      </c>
      <c r="V16" s="62">
        <f t="shared" si="1"/>
        <v>24.434999999999999</v>
      </c>
      <c r="W16" s="62">
        <f t="shared" si="1"/>
        <v>20.717000000000002</v>
      </c>
      <c r="X16" s="62">
        <f t="shared" si="1"/>
        <v>14.634</v>
      </c>
      <c r="Y16" s="62">
        <f t="shared" si="1"/>
        <v>17.974</v>
      </c>
      <c r="Z16" s="63" t="str">
        <f t="shared" si="1"/>
        <v/>
      </c>
      <c r="AA16" s="64">
        <f>SUM(AA10:AA15)</f>
        <v>417.72199999999998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0.91100000000000003</v>
      </c>
      <c r="D20" s="77">
        <v>0.23400000000000001</v>
      </c>
      <c r="E20" s="77">
        <v>1.7999999999999999E-2</v>
      </c>
      <c r="F20" s="77">
        <v>0.32700000000000001</v>
      </c>
      <c r="G20" s="77">
        <v>2.786</v>
      </c>
      <c r="H20" s="77">
        <v>8.7999999999999995E-2</v>
      </c>
      <c r="I20" s="77">
        <v>0.10100000000000001</v>
      </c>
      <c r="J20" s="77">
        <v>0.107</v>
      </c>
      <c r="K20" s="77">
        <v>2.1070000000000002</v>
      </c>
      <c r="L20" s="77">
        <v>10.273</v>
      </c>
      <c r="M20" s="77">
        <v>9.7799999999999994</v>
      </c>
      <c r="N20" s="77">
        <v>5.6629999999999994</v>
      </c>
      <c r="O20" s="77">
        <v>3.74</v>
      </c>
      <c r="P20" s="77">
        <v>1.3120000000000001</v>
      </c>
      <c r="Q20" s="77">
        <v>1.9569999999999999</v>
      </c>
      <c r="R20" s="77">
        <v>13.086</v>
      </c>
      <c r="S20" s="77">
        <v>10.395</v>
      </c>
      <c r="T20" s="77">
        <v>33.470999999999997</v>
      </c>
      <c r="U20" s="77">
        <v>33.378</v>
      </c>
      <c r="V20" s="77">
        <v>40.154000000000003</v>
      </c>
      <c r="W20" s="77">
        <v>15.141</v>
      </c>
      <c r="X20" s="77">
        <v>15.135</v>
      </c>
      <c r="Y20" s="77">
        <v>15.132999999999999</v>
      </c>
      <c r="Z20" s="78"/>
      <c r="AA20" s="79">
        <f t="shared" si="2"/>
        <v>215.29699999999997</v>
      </c>
    </row>
    <row r="21" spans="1:27" ht="24.95" customHeight="1" x14ac:dyDescent="0.2">
      <c r="A21" s="75" t="s">
        <v>16</v>
      </c>
      <c r="B21" s="80">
        <v>10.531000000000001</v>
      </c>
      <c r="C21" s="81">
        <v>32.353000000000002</v>
      </c>
      <c r="D21" s="81">
        <v>24.634999999999998</v>
      </c>
      <c r="E21" s="81">
        <v>24.915999999999997</v>
      </c>
      <c r="F21" s="81">
        <v>12.536</v>
      </c>
      <c r="G21" s="81">
        <v>6.8360000000000003</v>
      </c>
      <c r="H21" s="81">
        <v>3.036</v>
      </c>
      <c r="I21" s="81">
        <v>26.205000000000002</v>
      </c>
      <c r="J21" s="81">
        <v>15.351000000000001</v>
      </c>
      <c r="K21" s="81">
        <v>44.627000000000002</v>
      </c>
      <c r="L21" s="81">
        <v>74.804999999999993</v>
      </c>
      <c r="M21" s="81">
        <v>79.665000000000006</v>
      </c>
      <c r="N21" s="81">
        <v>23.692999999999998</v>
      </c>
      <c r="O21" s="81">
        <v>33.61</v>
      </c>
      <c r="P21" s="81">
        <v>26.560000000000002</v>
      </c>
      <c r="Q21" s="81">
        <v>21.975000000000001</v>
      </c>
      <c r="R21" s="81">
        <v>53.897999999999996</v>
      </c>
      <c r="S21" s="81">
        <v>32.396000000000001</v>
      </c>
      <c r="T21" s="81">
        <v>72.186999999999998</v>
      </c>
      <c r="U21" s="81">
        <v>66.634</v>
      </c>
      <c r="V21" s="81">
        <v>7.0780000000000003</v>
      </c>
      <c r="W21" s="81">
        <v>34.722000000000001</v>
      </c>
      <c r="X21" s="81">
        <v>22.881</v>
      </c>
      <c r="Y21" s="81">
        <v>3.8929999999999998</v>
      </c>
      <c r="Z21" s="78"/>
      <c r="AA21" s="79">
        <f t="shared" si="2"/>
        <v>755.02300000000002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10.531000000000001</v>
      </c>
      <c r="C25" s="88">
        <f t="shared" si="3"/>
        <v>33.264000000000003</v>
      </c>
      <c r="D25" s="88">
        <f t="shared" si="3"/>
        <v>24.869</v>
      </c>
      <c r="E25" s="88">
        <f t="shared" si="3"/>
        <v>24.933999999999997</v>
      </c>
      <c r="F25" s="88">
        <f t="shared" si="3"/>
        <v>12.863</v>
      </c>
      <c r="G25" s="88">
        <f t="shared" si="3"/>
        <v>9.6219999999999999</v>
      </c>
      <c r="H25" s="88">
        <f t="shared" si="3"/>
        <v>3.1240000000000001</v>
      </c>
      <c r="I25" s="88">
        <f t="shared" si="3"/>
        <v>26.306000000000001</v>
      </c>
      <c r="J25" s="88">
        <f t="shared" si="3"/>
        <v>15.458</v>
      </c>
      <c r="K25" s="88">
        <f t="shared" si="3"/>
        <v>46.734000000000002</v>
      </c>
      <c r="L25" s="88">
        <f t="shared" si="3"/>
        <v>85.077999999999989</v>
      </c>
      <c r="M25" s="88">
        <f t="shared" si="3"/>
        <v>89.445000000000007</v>
      </c>
      <c r="N25" s="88">
        <f t="shared" si="3"/>
        <v>29.355999999999998</v>
      </c>
      <c r="O25" s="88">
        <f t="shared" si="3"/>
        <v>37.35</v>
      </c>
      <c r="P25" s="88">
        <f t="shared" si="3"/>
        <v>27.872000000000003</v>
      </c>
      <c r="Q25" s="88">
        <f t="shared" si="3"/>
        <v>23.932000000000002</v>
      </c>
      <c r="R25" s="88">
        <f t="shared" si="3"/>
        <v>66.983999999999995</v>
      </c>
      <c r="S25" s="88">
        <f t="shared" si="3"/>
        <v>42.790999999999997</v>
      </c>
      <c r="T25" s="88">
        <f t="shared" si="3"/>
        <v>105.65799999999999</v>
      </c>
      <c r="U25" s="88">
        <f t="shared" si="3"/>
        <v>100.012</v>
      </c>
      <c r="V25" s="88">
        <f t="shared" si="3"/>
        <v>47.232000000000006</v>
      </c>
      <c r="W25" s="88">
        <f t="shared" si="3"/>
        <v>49.863</v>
      </c>
      <c r="X25" s="88">
        <f t="shared" si="3"/>
        <v>38.015999999999998</v>
      </c>
      <c r="Y25" s="88">
        <f t="shared" si="3"/>
        <v>19.026</v>
      </c>
      <c r="Z25" s="89">
        <f t="shared" si="3"/>
        <v>0</v>
      </c>
      <c r="AA25" s="90">
        <f t="shared" si="3"/>
        <v>970.31999999999994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20.530999999999999</v>
      </c>
      <c r="C29" s="77">
        <v>44.359000000000002</v>
      </c>
      <c r="D29" s="77">
        <v>45.639000000000003</v>
      </c>
      <c r="E29" s="77">
        <v>48.923999999999999</v>
      </c>
      <c r="F29" s="77">
        <v>40.972999999999999</v>
      </c>
      <c r="G29" s="77">
        <v>45.472000000000001</v>
      </c>
      <c r="H29" s="77">
        <v>16.324000000000002</v>
      </c>
      <c r="I29" s="77">
        <v>37.661000000000001</v>
      </c>
      <c r="J29" s="77">
        <v>42.72</v>
      </c>
      <c r="K29" s="77">
        <v>69.164000000000001</v>
      </c>
      <c r="L29" s="77">
        <v>93.349000000000004</v>
      </c>
      <c r="M29" s="77">
        <v>89.444999999999993</v>
      </c>
      <c r="N29" s="77">
        <v>29.356000000000002</v>
      </c>
      <c r="O29" s="77">
        <v>37.35</v>
      </c>
      <c r="P29" s="77">
        <v>27.872</v>
      </c>
      <c r="Q29" s="77">
        <v>23.931999999999999</v>
      </c>
      <c r="R29" s="77">
        <v>85.251999999999995</v>
      </c>
      <c r="S29" s="77">
        <v>81.817999999999998</v>
      </c>
      <c r="T29" s="77">
        <v>143.059</v>
      </c>
      <c r="U29" s="77">
        <v>132.94499999999999</v>
      </c>
      <c r="V29" s="77">
        <v>71.667000000000002</v>
      </c>
      <c r="W29" s="77">
        <v>70.58</v>
      </c>
      <c r="X29" s="77">
        <v>52.65</v>
      </c>
      <c r="Y29" s="77">
        <v>37</v>
      </c>
      <c r="Z29" s="78"/>
      <c r="AA29" s="79">
        <f>SUM(B29:Z29)</f>
        <v>1388.0419999999997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20.530999999999999</v>
      </c>
      <c r="C31" s="62">
        <f t="shared" si="4"/>
        <v>44.359000000000002</v>
      </c>
      <c r="D31" s="62">
        <f t="shared" si="4"/>
        <v>45.639000000000003</v>
      </c>
      <c r="E31" s="62">
        <f t="shared" si="4"/>
        <v>48.923999999999999</v>
      </c>
      <c r="F31" s="62">
        <f t="shared" si="4"/>
        <v>40.972999999999999</v>
      </c>
      <c r="G31" s="62">
        <f t="shared" si="4"/>
        <v>45.472000000000001</v>
      </c>
      <c r="H31" s="62">
        <f t="shared" si="4"/>
        <v>16.324000000000002</v>
      </c>
      <c r="I31" s="62">
        <f t="shared" si="4"/>
        <v>37.661000000000001</v>
      </c>
      <c r="J31" s="62">
        <f t="shared" si="4"/>
        <v>42.72</v>
      </c>
      <c r="K31" s="62">
        <f t="shared" si="4"/>
        <v>69.164000000000001</v>
      </c>
      <c r="L31" s="62">
        <f t="shared" si="4"/>
        <v>93.349000000000004</v>
      </c>
      <c r="M31" s="62">
        <f t="shared" si="4"/>
        <v>89.444999999999993</v>
      </c>
      <c r="N31" s="62">
        <f t="shared" si="4"/>
        <v>29.356000000000002</v>
      </c>
      <c r="O31" s="62">
        <f t="shared" si="4"/>
        <v>37.35</v>
      </c>
      <c r="P31" s="62">
        <f t="shared" si="4"/>
        <v>27.872</v>
      </c>
      <c r="Q31" s="62">
        <f t="shared" si="4"/>
        <v>23.931999999999999</v>
      </c>
      <c r="R31" s="62">
        <f t="shared" si="4"/>
        <v>85.251999999999995</v>
      </c>
      <c r="S31" s="62">
        <f t="shared" si="4"/>
        <v>81.817999999999998</v>
      </c>
      <c r="T31" s="62">
        <f t="shared" si="4"/>
        <v>143.059</v>
      </c>
      <c r="U31" s="62">
        <f t="shared" si="4"/>
        <v>132.94499999999999</v>
      </c>
      <c r="V31" s="62">
        <f t="shared" si="4"/>
        <v>71.667000000000002</v>
      </c>
      <c r="W31" s="62">
        <f t="shared" si="4"/>
        <v>70.58</v>
      </c>
      <c r="X31" s="62">
        <f t="shared" si="4"/>
        <v>52.65</v>
      </c>
      <c r="Y31" s="62">
        <f t="shared" si="4"/>
        <v>37</v>
      </c>
      <c r="Z31" s="63">
        <f t="shared" si="4"/>
        <v>0</v>
      </c>
      <c r="AA31" s="64">
        <f t="shared" si="4"/>
        <v>1388.0419999999997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20.5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20.5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20.5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20.5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20.530999999999999</v>
      </c>
      <c r="C51" s="88">
        <f t="shared" si="10"/>
        <v>44.359000000000002</v>
      </c>
      <c r="D51" s="88">
        <f t="shared" si="10"/>
        <v>45.638999999999996</v>
      </c>
      <c r="E51" s="88">
        <f t="shared" si="10"/>
        <v>48.923999999999999</v>
      </c>
      <c r="F51" s="88">
        <f t="shared" si="10"/>
        <v>40.972999999999999</v>
      </c>
      <c r="G51" s="88">
        <f t="shared" si="10"/>
        <v>45.472000000000001</v>
      </c>
      <c r="H51" s="88">
        <f t="shared" si="10"/>
        <v>36.823999999999998</v>
      </c>
      <c r="I51" s="88">
        <f t="shared" si="10"/>
        <v>37.661000000000001</v>
      </c>
      <c r="J51" s="88">
        <f t="shared" si="10"/>
        <v>42.72</v>
      </c>
      <c r="K51" s="88">
        <f t="shared" si="10"/>
        <v>69.164000000000001</v>
      </c>
      <c r="L51" s="88">
        <f t="shared" si="10"/>
        <v>93.34899999999999</v>
      </c>
      <c r="M51" s="88">
        <f t="shared" si="10"/>
        <v>89.445000000000007</v>
      </c>
      <c r="N51" s="88">
        <f t="shared" si="10"/>
        <v>29.355999999999998</v>
      </c>
      <c r="O51" s="88">
        <f t="shared" si="10"/>
        <v>37.35</v>
      </c>
      <c r="P51" s="88">
        <f t="shared" si="10"/>
        <v>27.872000000000003</v>
      </c>
      <c r="Q51" s="88">
        <f t="shared" si="10"/>
        <v>23.932000000000002</v>
      </c>
      <c r="R51" s="88">
        <f t="shared" si="10"/>
        <v>85.251999999999995</v>
      </c>
      <c r="S51" s="88">
        <f t="shared" si="10"/>
        <v>81.817999999999998</v>
      </c>
      <c r="T51" s="88">
        <f t="shared" si="10"/>
        <v>143.05899999999997</v>
      </c>
      <c r="U51" s="88">
        <f t="shared" si="10"/>
        <v>132.94499999999999</v>
      </c>
      <c r="V51" s="88">
        <f t="shared" si="10"/>
        <v>71.667000000000002</v>
      </c>
      <c r="W51" s="88">
        <f t="shared" si="10"/>
        <v>70.58</v>
      </c>
      <c r="X51" s="88">
        <f t="shared" si="10"/>
        <v>52.65</v>
      </c>
      <c r="Y51" s="88">
        <f t="shared" si="10"/>
        <v>37</v>
      </c>
      <c r="Z51" s="89">
        <f t="shared" si="10"/>
        <v>0</v>
      </c>
      <c r="AA51" s="104">
        <f>SUM(B51:Z51)</f>
        <v>1408.5419999999997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20.5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-143.1</v>
      </c>
      <c r="U4" s="18">
        <v>-132.9</v>
      </c>
      <c r="V4" s="18">
        <v>-71.7</v>
      </c>
      <c r="W4" s="18"/>
      <c r="X4" s="18"/>
      <c r="Y4" s="18"/>
      <c r="Z4" s="19"/>
      <c r="AA4" s="111">
        <f>SUM(B4:Z4)</f>
        <v>-327.2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72.03</v>
      </c>
      <c r="C7" s="117">
        <v>65.94</v>
      </c>
      <c r="D7" s="117">
        <v>68.19</v>
      </c>
      <c r="E7" s="117">
        <v>67.33</v>
      </c>
      <c r="F7" s="117">
        <v>70.47</v>
      </c>
      <c r="G7" s="117">
        <v>77.67</v>
      </c>
      <c r="H7" s="117">
        <v>104.25</v>
      </c>
      <c r="I7" s="117">
        <v>105.02</v>
      </c>
      <c r="J7" s="117">
        <v>70.510000000000005</v>
      </c>
      <c r="K7" s="117">
        <v>69.349999999999994</v>
      </c>
      <c r="L7" s="117">
        <v>59.89</v>
      </c>
      <c r="M7" s="117">
        <v>59.8</v>
      </c>
      <c r="N7" s="117">
        <v>61.38</v>
      </c>
      <c r="O7" s="117">
        <v>64.849999999999994</v>
      </c>
      <c r="P7" s="117">
        <v>69.37</v>
      </c>
      <c r="Q7" s="117">
        <v>73.16</v>
      </c>
      <c r="R7" s="117">
        <v>78.02</v>
      </c>
      <c r="S7" s="117">
        <v>98.84</v>
      </c>
      <c r="T7" s="117">
        <v>103.12</v>
      </c>
      <c r="U7" s="117">
        <v>98.68</v>
      </c>
      <c r="V7" s="117">
        <v>102.87</v>
      </c>
      <c r="W7" s="117">
        <v>78.739999999999995</v>
      </c>
      <c r="X7" s="117">
        <v>76.84</v>
      </c>
      <c r="Y7" s="117">
        <v>75.7</v>
      </c>
      <c r="Z7" s="118"/>
      <c r="AA7" s="119">
        <f>IF(SUM(B7:Z7)&lt;&gt;0,AVERAGEIF(B7:Z7,"&lt;&gt;"""),"")</f>
        <v>78.000833333333347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143.1</v>
      </c>
      <c r="U15" s="133">
        <v>132.9</v>
      </c>
      <c r="V15" s="133">
        <v>71.7</v>
      </c>
      <c r="W15" s="133"/>
      <c r="X15" s="133"/>
      <c r="Y15" s="133"/>
      <c r="Z15" s="131"/>
      <c r="AA15" s="132">
        <f t="shared" si="0"/>
        <v>347.7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143.1</v>
      </c>
      <c r="U16" s="135">
        <f t="shared" si="1"/>
        <v>132.9</v>
      </c>
      <c r="V16" s="135">
        <f t="shared" si="1"/>
        <v>71.7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20.5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20.5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2024-03-07T21:19:32Z</dcterms:created>
  <dcterms:modified xsi:type="dcterms:W3CDTF">2024-03-07T21:19:33Z</dcterms:modified>
</cp:coreProperties>
</file>