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<sst xmlns="http://schemas.openxmlformats.org/spreadsheetml/2006/main" count="117" uniqueCount="53">
  <si>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06/03/2024 23:21:50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</si>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</sst>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5A3-43EA-9766-68855893329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5A3-43EA-9766-68855893329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22.86</c:v>
                </c:pt>
                <c:pt idx="21">
                  <c:v>15.365</c:v>
                </c:pt>
                <c:pt idx="22">
                  <c:v>12.954000000000001</c:v>
                </c:pt>
                <c:pt idx="23">
                  <c:v>9.6820000000000004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A3-43EA-9766-68855893329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70.400000000000006</c:v>
                </c:pt>
                <c:pt idx="18">
                  <c:v>88.6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A3-43EA-9766-68855893329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1.3089999999999999</c:v>
                </c:pt>
                <c:pt idx="1">
                  <c:v>2.2610000000000001</c:v>
                </c:pt>
                <c:pt idx="2">
                  <c:v>6.2250000000000005</c:v>
                </c:pt>
                <c:pt idx="3">
                  <c:v>19.32</c:v>
                </c:pt>
                <c:pt idx="4">
                  <c:v>21.1</c:v>
                </c:pt>
                <c:pt idx="5">
                  <c:v>45.690999999999995</c:v>
                </c:pt>
                <c:pt idx="6">
                  <c:v>52.302999999999997</c:v>
                </c:pt>
                <c:pt idx="7">
                  <c:v>6.1820000000000004</c:v>
                </c:pt>
                <c:pt idx="8">
                  <c:v>23.899000000000001</c:v>
                </c:pt>
                <c:pt idx="9">
                  <c:v>14.718999999999999</c:v>
                </c:pt>
                <c:pt idx="10">
                  <c:v>15.265000000000001</c:v>
                </c:pt>
                <c:pt idx="11">
                  <c:v>17.669999999999998</c:v>
                </c:pt>
                <c:pt idx="12">
                  <c:v>19.856999999999999</c:v>
                </c:pt>
                <c:pt idx="13">
                  <c:v>32.342999999999996</c:v>
                </c:pt>
                <c:pt idx="14">
                  <c:v>14.096</c:v>
                </c:pt>
                <c:pt idx="15">
                  <c:v>17.779</c:v>
                </c:pt>
                <c:pt idx="16">
                  <c:v>18.904</c:v>
                </c:pt>
                <c:pt idx="20">
                  <c:v>16.509999999999998</c:v>
                </c:pt>
                <c:pt idx="21">
                  <c:v>2.09</c:v>
                </c:pt>
                <c:pt idx="22">
                  <c:v>3.09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5A3-43EA-9766-68855893329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5A3-43EA-9766-68855893329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53.115000000000002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5A3-43EA-9766-6885589332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19.307000000000002</c:v>
                </c:pt>
                <c:pt idx="1">
                  <c:v>19.446999999999999</c:v>
                </c:pt>
                <c:pt idx="2">
                  <c:v>21.818000000000005</c:v>
                </c:pt>
                <c:pt idx="3">
                  <c:v>34.287999999999997</c:v>
                </c:pt>
                <c:pt idx="4">
                  <c:v>36.054999999999993</c:v>
                </c:pt>
                <c:pt idx="5">
                  <c:v>60.622</c:v>
                </c:pt>
                <c:pt idx="6">
                  <c:v>69.875</c:v>
                </c:pt>
                <c:pt idx="7">
                  <c:v>109.20399999999999</c:v>
                </c:pt>
                <c:pt idx="8">
                  <c:v>62.378</c:v>
                </c:pt>
                <c:pt idx="9">
                  <c:v>83.241</c:v>
                </c:pt>
                <c:pt idx="10">
                  <c:v>53.177000000000007</c:v>
                </c:pt>
                <c:pt idx="11">
                  <c:v>55.911000000000001</c:v>
                </c:pt>
                <c:pt idx="12">
                  <c:v>29.757999999999999</c:v>
                </c:pt>
                <c:pt idx="13">
                  <c:v>41.353999999999999</c:v>
                </c:pt>
                <c:pt idx="14">
                  <c:v>17.010999999999999</c:v>
                </c:pt>
                <c:pt idx="15">
                  <c:v>20.529</c:v>
                </c:pt>
                <c:pt idx="16">
                  <c:v>20.823</c:v>
                </c:pt>
                <c:pt idx="17">
                  <c:v>71.740999999999985</c:v>
                </c:pt>
                <c:pt idx="18">
                  <c:v>91.042999999999992</c:v>
                </c:pt>
                <c:pt idx="19">
                  <c:v>56.525000000000006</c:v>
                </c:pt>
                <c:pt idx="20">
                  <c:v>19.916999999999998</c:v>
                </c:pt>
                <c:pt idx="21">
                  <c:v>21.151</c:v>
                </c:pt>
                <c:pt idx="22">
                  <c:v>20.015000000000001</c:v>
                </c:pt>
                <c:pt idx="23">
                  <c:v>13.554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5A3-43EA-9766-6885589332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76.72</c:v>
                </c:pt>
                <c:pt idx="1">
                  <c:v>74.819999999999993</c:v>
                </c:pt>
                <c:pt idx="2">
                  <c:v>70.8</c:v>
                </c:pt>
                <c:pt idx="3">
                  <c:v>67.63</c:v>
                </c:pt>
                <c:pt idx="4">
                  <c:v>68.89</c:v>
                </c:pt>
                <c:pt idx="5">
                  <c:v>71.13</c:v>
                </c:pt>
                <c:pt idx="6">
                  <c:v>82.27</c:v>
                </c:pt>
                <c:pt idx="7">
                  <c:v>101.2</c:v>
                </c:pt>
                <c:pt idx="8">
                  <c:v>96.7</c:v>
                </c:pt>
                <c:pt idx="9">
                  <c:v>79.09</c:v>
                </c:pt>
                <c:pt idx="10">
                  <c:v>71.400000000000006</c:v>
                </c:pt>
                <c:pt idx="11">
                  <c:v>66.16</c:v>
                </c:pt>
                <c:pt idx="12">
                  <c:v>74.77</c:v>
                </c:pt>
                <c:pt idx="13">
                  <c:v>77.709999999999994</c:v>
                </c:pt>
                <c:pt idx="14">
                  <c:v>75.739999999999995</c:v>
                </c:pt>
                <c:pt idx="15">
                  <c:v>80.150000000000006</c:v>
                </c:pt>
                <c:pt idx="16">
                  <c:v>80.84</c:v>
                </c:pt>
                <c:pt idx="17">
                  <c:v>90.77</c:v>
                </c:pt>
                <c:pt idx="18">
                  <c:v>112</c:v>
                </c:pt>
                <c:pt idx="19">
                  <c:v>94.65</c:v>
                </c:pt>
                <c:pt idx="20">
                  <c:v>90.78</c:v>
                </c:pt>
                <c:pt idx="21">
                  <c:v>78.849999999999994</c:v>
                </c:pt>
                <c:pt idx="22">
                  <c:v>74.28</c:v>
                </c:pt>
                <c:pt idx="23">
                  <c:v>65.25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5A3-43EA-9766-6885589332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19.306999999999999</v>
      </c>
      <c r="C4" s="18">
        <v>19.447000000000003</v>
      </c>
      <c r="D4" s="18">
        <v>21.818000000000001</v>
      </c>
      <c r="E4" s="18">
        <v>34.287999999999997</v>
      </c>
      <c r="F4" s="18">
        <v>36.055</v>
      </c>
      <c r="G4" s="18">
        <v>60.622</v>
      </c>
      <c r="H4" s="18">
        <v>69.875</v>
      </c>
      <c r="I4" s="18">
        <v>109.20400000000001</v>
      </c>
      <c r="J4" s="18">
        <v>62.378</v>
      </c>
      <c r="K4" s="18">
        <v>83.241</v>
      </c>
      <c r="L4" s="18">
        <v>53.176999999999992</v>
      </c>
      <c r="M4" s="18">
        <v>55.911000000000001</v>
      </c>
      <c r="N4" s="18">
        <v>29.757999999999996</v>
      </c>
      <c r="O4" s="18">
        <v>41.353999999999999</v>
      </c>
      <c r="P4" s="18">
        <v>17.010999999999999</v>
      </c>
      <c r="Q4" s="18">
        <v>20.529000000000003</v>
      </c>
      <c r="R4" s="18">
        <v>20.823</v>
      </c>
      <c r="S4" s="18">
        <v>71.715000000000003</v>
      </c>
      <c r="T4" s="18">
        <v>91.080999999999989</v>
      </c>
      <c r="U4" s="18">
        <v>56.525000000000006</v>
      </c>
      <c r="V4" s="18">
        <v>19.917000000000002</v>
      </c>
      <c r="W4" s="18">
        <v>21.151</v>
      </c>
      <c r="X4" s="18">
        <v>20.015000000000001</v>
      </c>
      <c r="Y4" s="18">
        <v>13.554</v>
      </c>
      <c r="Z4" s="19"/>
      <c r="AA4" s="20">
        <f>SUM(B4:Z4)</f>
        <v>1048.7560000000003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76.72</v>
      </c>
      <c r="C7" s="28">
        <v>74.819999999999993</v>
      </c>
      <c r="D7" s="28">
        <v>70.8</v>
      </c>
      <c r="E7" s="28">
        <v>67.63</v>
      </c>
      <c r="F7" s="28">
        <v>68.89</v>
      </c>
      <c r="G7" s="28">
        <v>71.13</v>
      </c>
      <c r="H7" s="28">
        <v>82.27</v>
      </c>
      <c r="I7" s="28">
        <v>101.2</v>
      </c>
      <c r="J7" s="28">
        <v>96.7</v>
      </c>
      <c r="K7" s="28">
        <v>79.09</v>
      </c>
      <c r="L7" s="28">
        <v>71.400000000000006</v>
      </c>
      <c r="M7" s="28">
        <v>66.16</v>
      </c>
      <c r="N7" s="28">
        <v>74.77</v>
      </c>
      <c r="O7" s="28">
        <v>77.709999999999994</v>
      </c>
      <c r="P7" s="28">
        <v>75.739999999999995</v>
      </c>
      <c r="Q7" s="28">
        <v>80.150000000000006</v>
      </c>
      <c r="R7" s="28">
        <v>80.84</v>
      </c>
      <c r="S7" s="28">
        <v>90.77</v>
      </c>
      <c r="T7" s="28">
        <v>112</v>
      </c>
      <c r="U7" s="28">
        <v>94.65</v>
      </c>
      <c r="V7" s="28">
        <v>90.78</v>
      </c>
      <c r="W7" s="28">
        <v>78.849999999999994</v>
      </c>
      <c r="X7" s="28">
        <v>74.28</v>
      </c>
      <c r="Y7" s="28">
        <v>65.25</v>
      </c>
      <c r="Z7" s="29"/>
      <c r="AA7" s="30">
        <f>IF(SUM(B7:Z7)&lt;&gt;0,AVERAGEIF(B7:Z7,"&lt;&gt;"""),"")</f>
        <v>80.108333333333334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22.86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15.365</v>
      </c>
      <c r="X12" s="52">
        <v>12.954000000000001</v>
      </c>
      <c r="Y12" s="52">
        <v>9.6820000000000004</v>
      </c>
      <c r="Z12" s="53"/>
      <c r="AA12" s="54">
        <f t="shared" si="0"/>
        <v>60.861000000000004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53.115000000000002</v>
      </c>
      <c r="V13" s="52"/>
      <c r="W13" s="52"/>
      <c r="X13" s="52"/>
      <c r="Y13" s="52"/>
      <c r="Z13" s="53"/>
      <c r="AA13" s="54">
        <f t="shared" si="0"/>
        <v>53.115000000000002</v>
      </c>
    </row>
    <row r="14" spans="1:27" ht="24.95" customHeight="1" x14ac:dyDescent="0.2">
      <c r="A14" s="55" t="s">
        <v>10</v>
      </c>
      <c r="B14" s="56">
        <v>1.3089999999999999</v>
      </c>
      <c r="C14" s="57">
        <v>2.2610000000000001</v>
      </c>
      <c r="D14" s="57">
        <v>6.2250000000000005</v>
      </c>
      <c r="E14" s="57">
        <v>19.32</v>
      </c>
      <c r="F14" s="57">
        <v>21.1</v>
      </c>
      <c r="G14" s="57">
        <v>45.690999999999995</v>
      </c>
      <c r="H14" s="57">
        <v>52.302999999999997</v>
      </c>
      <c r="I14" s="57">
        <v>6.1820000000000004</v>
      </c>
      <c r="J14" s="57">
        <v>23.899000000000001</v>
      </c>
      <c r="K14" s="57">
        <v>14.718999999999999</v>
      </c>
      <c r="L14" s="57">
        <v>15.265000000000001</v>
      </c>
      <c r="M14" s="57">
        <v>17.669999999999998</v>
      </c>
      <c r="N14" s="57">
        <v>19.856999999999999</v>
      </c>
      <c r="O14" s="57">
        <v>32.342999999999996</v>
      </c>
      <c r="P14" s="57">
        <v>14.096</v>
      </c>
      <c r="Q14" s="57">
        <v>17.779</v>
      </c>
      <c r="R14" s="57">
        <v>18.904</v>
      </c>
      <c r="S14" s="57"/>
      <c r="T14" s="57"/>
      <c r="U14" s="57"/>
      <c r="V14" s="57">
        <v>16.509999999999998</v>
      </c>
      <c r="W14" s="57">
        <v>2.09</v>
      </c>
      <c r="X14" s="57">
        <v>3.09</v>
      </c>
      <c r="Y14" s="57"/>
      <c r="Z14" s="58"/>
      <c r="AA14" s="59">
        <f t="shared" si="0"/>
        <v>350.61299999999994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1.3089999999999999</v>
      </c>
      <c r="C16" s="62">
        <f t="shared" ref="C16:Z16" si="1">IF(LEN(C$2)&gt;0,SUM(C10:C15),"")</f>
        <v>2.2610000000000001</v>
      </c>
      <c r="D16" s="62">
        <f t="shared" si="1"/>
        <v>6.2250000000000005</v>
      </c>
      <c r="E16" s="62">
        <f t="shared" si="1"/>
        <v>19.32</v>
      </c>
      <c r="F16" s="62">
        <f t="shared" si="1"/>
        <v>21.1</v>
      </c>
      <c r="G16" s="62">
        <f t="shared" si="1"/>
        <v>45.690999999999995</v>
      </c>
      <c r="H16" s="62">
        <f t="shared" si="1"/>
        <v>52.302999999999997</v>
      </c>
      <c r="I16" s="62">
        <f t="shared" si="1"/>
        <v>6.1820000000000004</v>
      </c>
      <c r="J16" s="62">
        <f t="shared" si="1"/>
        <v>23.899000000000001</v>
      </c>
      <c r="K16" s="62">
        <f t="shared" si="1"/>
        <v>37.579000000000001</v>
      </c>
      <c r="L16" s="62">
        <f t="shared" si="1"/>
        <v>15.265000000000001</v>
      </c>
      <c r="M16" s="62">
        <f t="shared" si="1"/>
        <v>17.669999999999998</v>
      </c>
      <c r="N16" s="62">
        <f t="shared" si="1"/>
        <v>19.856999999999999</v>
      </c>
      <c r="O16" s="62">
        <f t="shared" si="1"/>
        <v>32.342999999999996</v>
      </c>
      <c r="P16" s="62">
        <f t="shared" si="1"/>
        <v>14.096</v>
      </c>
      <c r="Q16" s="62">
        <f t="shared" si="1"/>
        <v>17.779</v>
      </c>
      <c r="R16" s="62">
        <f t="shared" si="1"/>
        <v>18.904</v>
      </c>
      <c r="S16" s="62">
        <f t="shared" si="1"/>
        <v>0</v>
      </c>
      <c r="T16" s="62">
        <f t="shared" si="1"/>
        <v>0</v>
      </c>
      <c r="U16" s="62">
        <f t="shared" si="1"/>
        <v>53.115000000000002</v>
      </c>
      <c r="V16" s="62">
        <f t="shared" si="1"/>
        <v>16.509999999999998</v>
      </c>
      <c r="W16" s="62">
        <f t="shared" si="1"/>
        <v>17.454999999999998</v>
      </c>
      <c r="X16" s="62">
        <f t="shared" si="1"/>
        <v>16.044</v>
      </c>
      <c r="Y16" s="62">
        <f t="shared" si="1"/>
        <v>9.6820000000000004</v>
      </c>
      <c r="Z16" s="63" t="str">
        <f t="shared" si="1"/>
        <v/>
      </c>
      <c r="AA16" s="64">
        <f>SUM(AA10:AA15)</f>
        <v>464.58899999999994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26.37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26.37</v>
      </c>
    </row>
    <row r="20" spans="1:27" ht="24.95" customHeight="1" x14ac:dyDescent="0.2">
      <c r="A20" s="75" t="s">
        <v>15</v>
      </c>
      <c r="B20" s="76">
        <v>2.0859999999999999</v>
      </c>
      <c r="C20" s="77">
        <v>1.466</v>
      </c>
      <c r="D20" s="77"/>
      <c r="E20" s="77"/>
      <c r="F20" s="77"/>
      <c r="G20" s="77"/>
      <c r="H20" s="77">
        <v>0.52800000000000002</v>
      </c>
      <c r="I20" s="77">
        <v>18.664999999999999</v>
      </c>
      <c r="J20" s="77">
        <v>4.2469999999999999</v>
      </c>
      <c r="K20" s="77">
        <v>8.3309999999999995</v>
      </c>
      <c r="L20" s="77">
        <v>6.4399999999999995</v>
      </c>
      <c r="M20" s="77">
        <v>5.7240000000000002</v>
      </c>
      <c r="N20" s="77">
        <v>2.9009999999999998</v>
      </c>
      <c r="O20" s="77">
        <v>4.5199999999999996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54.907999999999987</v>
      </c>
    </row>
    <row r="21" spans="1:27" ht="24.95" customHeight="1" x14ac:dyDescent="0.2">
      <c r="A21" s="75" t="s">
        <v>16</v>
      </c>
      <c r="B21" s="80">
        <v>15.911999999999999</v>
      </c>
      <c r="C21" s="81">
        <v>15.72</v>
      </c>
      <c r="D21" s="81">
        <v>15.593</v>
      </c>
      <c r="E21" s="81">
        <v>14.968</v>
      </c>
      <c r="F21" s="81">
        <v>14.955</v>
      </c>
      <c r="G21" s="81">
        <v>14.930999999999999</v>
      </c>
      <c r="H21" s="81">
        <v>17.044</v>
      </c>
      <c r="I21" s="81">
        <v>57.986999999999995</v>
      </c>
      <c r="J21" s="81">
        <v>34.231999999999999</v>
      </c>
      <c r="K21" s="81">
        <v>37.330999999999996</v>
      </c>
      <c r="L21" s="81">
        <v>31.472000000000001</v>
      </c>
      <c r="M21" s="81">
        <v>32.517000000000003</v>
      </c>
      <c r="N21" s="81">
        <v>7</v>
      </c>
      <c r="O21" s="81">
        <v>4.4909999999999997</v>
      </c>
      <c r="P21" s="81">
        <v>2.915</v>
      </c>
      <c r="Q21" s="81">
        <v>2.75</v>
      </c>
      <c r="R21" s="81">
        <v>1.919</v>
      </c>
      <c r="S21" s="81">
        <v>1.3149999999999999</v>
      </c>
      <c r="T21" s="81">
        <v>2.4809999999999999</v>
      </c>
      <c r="U21" s="81">
        <v>3.41</v>
      </c>
      <c r="V21" s="81">
        <v>3.407</v>
      </c>
      <c r="W21" s="81">
        <v>3.6960000000000002</v>
      </c>
      <c r="X21" s="81">
        <v>3.9710000000000001</v>
      </c>
      <c r="Y21" s="81">
        <v>3.8719999999999999</v>
      </c>
      <c r="Z21" s="78"/>
      <c r="AA21" s="79">
        <f t="shared" si="2"/>
        <v>343.88900000000001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17.997999999999998</v>
      </c>
      <c r="C25" s="88">
        <f t="shared" ref="C25:Z25" si="3">IF(LEN(C$2)&gt;0,SUM(C19:C24),"")</f>
        <v>17.186</v>
      </c>
      <c r="D25" s="88">
        <f t="shared" si="3"/>
        <v>15.593</v>
      </c>
      <c r="E25" s="88">
        <f t="shared" si="3"/>
        <v>14.968</v>
      </c>
      <c r="F25" s="88">
        <f t="shared" si="3"/>
        <v>14.955</v>
      </c>
      <c r="G25" s="88">
        <f t="shared" si="3"/>
        <v>14.930999999999999</v>
      </c>
      <c r="H25" s="88">
        <f t="shared" si="3"/>
        <v>17.571999999999999</v>
      </c>
      <c r="I25" s="88">
        <f t="shared" si="3"/>
        <v>103.02199999999999</v>
      </c>
      <c r="J25" s="88">
        <f t="shared" si="3"/>
        <v>38.478999999999999</v>
      </c>
      <c r="K25" s="88">
        <f t="shared" si="3"/>
        <v>45.661999999999992</v>
      </c>
      <c r="L25" s="88">
        <f t="shared" si="3"/>
        <v>37.911999999999999</v>
      </c>
      <c r="M25" s="88">
        <f t="shared" si="3"/>
        <v>38.241</v>
      </c>
      <c r="N25" s="88">
        <f t="shared" si="3"/>
        <v>9.9009999999999998</v>
      </c>
      <c r="O25" s="88">
        <f t="shared" si="3"/>
        <v>9.0109999999999992</v>
      </c>
      <c r="P25" s="88">
        <f t="shared" si="3"/>
        <v>2.915</v>
      </c>
      <c r="Q25" s="88">
        <f t="shared" si="3"/>
        <v>2.75</v>
      </c>
      <c r="R25" s="88">
        <f t="shared" si="3"/>
        <v>1.919</v>
      </c>
      <c r="S25" s="88">
        <f t="shared" si="3"/>
        <v>1.3149999999999999</v>
      </c>
      <c r="T25" s="88">
        <f t="shared" si="3"/>
        <v>2.4809999999999999</v>
      </c>
      <c r="U25" s="88">
        <f t="shared" si="3"/>
        <v>3.41</v>
      </c>
      <c r="V25" s="88">
        <f t="shared" si="3"/>
        <v>3.407</v>
      </c>
      <c r="W25" s="88">
        <f t="shared" si="3"/>
        <v>3.6960000000000002</v>
      </c>
      <c r="X25" s="88">
        <f t="shared" si="3"/>
        <v>3.9710000000000001</v>
      </c>
      <c r="Y25" s="88">
        <f t="shared" si="3"/>
        <v>3.8719999999999999</v>
      </c>
      <c r="Z25" s="89" t="str">
        <f t="shared" si="3"/>
        <v/>
      </c>
      <c r="AA25" s="90">
        <f>SUM(AA19:AA24)</f>
        <v>425.16700000000003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19.306999999999999</v>
      </c>
      <c r="C29" s="77">
        <v>19.446999999999999</v>
      </c>
      <c r="D29" s="77">
        <v>21.818000000000001</v>
      </c>
      <c r="E29" s="77">
        <v>34.287999999999997</v>
      </c>
      <c r="F29" s="77">
        <v>36.055</v>
      </c>
      <c r="G29" s="77">
        <v>60.622</v>
      </c>
      <c r="H29" s="77">
        <v>69.875</v>
      </c>
      <c r="I29" s="77">
        <v>109.20399999999999</v>
      </c>
      <c r="J29" s="77">
        <v>62.378</v>
      </c>
      <c r="K29" s="77">
        <v>83.241</v>
      </c>
      <c r="L29" s="77">
        <v>53.177</v>
      </c>
      <c r="M29" s="77">
        <v>55.911000000000001</v>
      </c>
      <c r="N29" s="77">
        <v>29.757999999999999</v>
      </c>
      <c r="O29" s="77">
        <v>41.353999999999999</v>
      </c>
      <c r="P29" s="77">
        <v>17.010999999999999</v>
      </c>
      <c r="Q29" s="77">
        <v>20.529</v>
      </c>
      <c r="R29" s="77">
        <v>20.823</v>
      </c>
      <c r="S29" s="77">
        <v>1.3149999999999999</v>
      </c>
      <c r="T29" s="77">
        <v>2.4809999999999999</v>
      </c>
      <c r="U29" s="77">
        <v>56.524999999999999</v>
      </c>
      <c r="V29" s="77">
        <v>19.917000000000002</v>
      </c>
      <c r="W29" s="77">
        <v>21.151</v>
      </c>
      <c r="X29" s="77">
        <v>20.015000000000001</v>
      </c>
      <c r="Y29" s="77">
        <v>13.554</v>
      </c>
      <c r="Z29" s="78"/>
      <c r="AA29" s="79">
        <f>SUM(B29:Z29)</f>
        <v>889.75600000000009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19.306999999999999</v>
      </c>
      <c r="C31" s="62">
        <f t="shared" ref="C31:Z31" si="4">IF(LEN(C$2)&gt;0,SUM(C28:C30),"")</f>
        <v>19.446999999999999</v>
      </c>
      <c r="D31" s="62">
        <f t="shared" si="4"/>
        <v>21.818000000000001</v>
      </c>
      <c r="E31" s="62">
        <f t="shared" si="4"/>
        <v>34.287999999999997</v>
      </c>
      <c r="F31" s="62">
        <f t="shared" si="4"/>
        <v>36.055</v>
      </c>
      <c r="G31" s="62">
        <f t="shared" si="4"/>
        <v>60.622</v>
      </c>
      <c r="H31" s="62">
        <f t="shared" si="4"/>
        <v>69.875</v>
      </c>
      <c r="I31" s="62">
        <f t="shared" si="4"/>
        <v>109.20399999999999</v>
      </c>
      <c r="J31" s="62">
        <f t="shared" si="4"/>
        <v>62.378</v>
      </c>
      <c r="K31" s="62">
        <f t="shared" si="4"/>
        <v>83.241</v>
      </c>
      <c r="L31" s="62">
        <f t="shared" si="4"/>
        <v>53.177</v>
      </c>
      <c r="M31" s="62">
        <f t="shared" si="4"/>
        <v>55.911000000000001</v>
      </c>
      <c r="N31" s="62">
        <f t="shared" si="4"/>
        <v>29.757999999999999</v>
      </c>
      <c r="O31" s="62">
        <f t="shared" si="4"/>
        <v>41.353999999999999</v>
      </c>
      <c r="P31" s="62">
        <f t="shared" si="4"/>
        <v>17.010999999999999</v>
      </c>
      <c r="Q31" s="62">
        <f t="shared" si="4"/>
        <v>20.529</v>
      </c>
      <c r="R31" s="62">
        <f t="shared" si="4"/>
        <v>20.823</v>
      </c>
      <c r="S31" s="62">
        <f t="shared" si="4"/>
        <v>1.3149999999999999</v>
      </c>
      <c r="T31" s="62">
        <f t="shared" si="4"/>
        <v>2.4809999999999999</v>
      </c>
      <c r="U31" s="62">
        <f t="shared" si="4"/>
        <v>56.524999999999999</v>
      </c>
      <c r="V31" s="62">
        <f t="shared" si="4"/>
        <v>19.917000000000002</v>
      </c>
      <c r="W31" s="62">
        <f t="shared" si="4"/>
        <v>21.151</v>
      </c>
      <c r="X31" s="62">
        <f t="shared" si="4"/>
        <v>20.015000000000001</v>
      </c>
      <c r="Y31" s="62">
        <f t="shared" si="4"/>
        <v>13.554</v>
      </c>
      <c r="Z31" s="63" t="str">
        <f t="shared" si="4"/>
        <v/>
      </c>
      <c r="AA31" s="64">
        <f>SUM(AA28:AA30)</f>
        <v>889.75600000000009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70.400000000000006</v>
      </c>
      <c r="T38" s="99">
        <v>88.6</v>
      </c>
      <c r="U38" s="99"/>
      <c r="V38" s="99"/>
      <c r="W38" s="99"/>
      <c r="X38" s="99"/>
      <c r="Y38" s="99"/>
      <c r="Z38" s="100"/>
      <c r="AA38" s="79">
        <f t="shared" si="5"/>
        <v>159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70.400000000000006</v>
      </c>
      <c r="T39" s="88">
        <f t="shared" si="6"/>
        <v>88.6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159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70.400000000000006</v>
      </c>
      <c r="T46" s="99">
        <v>88.6</v>
      </c>
      <c r="U46" s="99"/>
      <c r="V46" s="99"/>
      <c r="W46" s="99"/>
      <c r="X46" s="99"/>
      <c r="Y46" s="99"/>
      <c r="Z46" s="100"/>
      <c r="AA46" s="79">
        <f t="shared" si="7"/>
        <v>159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70.400000000000006</v>
      </c>
      <c r="T48" s="88">
        <f t="shared" si="8"/>
        <v>88.6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19.306999999999999</v>
      </c>
      <c r="C51" s="88">
        <f t="shared" si="10"/>
        <v>19.446999999999999</v>
      </c>
      <c r="D51" s="88">
        <f t="shared" si="10"/>
        <v>21.818000000000001</v>
      </c>
      <c r="E51" s="88">
        <f t="shared" si="10"/>
        <v>34.287999999999997</v>
      </c>
      <c r="F51" s="88">
        <f t="shared" si="10"/>
        <v>36.055</v>
      </c>
      <c r="G51" s="88">
        <f t="shared" si="10"/>
        <v>60.621999999999993</v>
      </c>
      <c r="H51" s="88">
        <f t="shared" si="10"/>
        <v>69.875</v>
      </c>
      <c r="I51" s="88">
        <f t="shared" si="10"/>
        <v>109.20399999999999</v>
      </c>
      <c r="J51" s="88">
        <f t="shared" si="10"/>
        <v>62.378</v>
      </c>
      <c r="K51" s="88">
        <f t="shared" si="10"/>
        <v>83.240999999999985</v>
      </c>
      <c r="L51" s="88">
        <f t="shared" si="10"/>
        <v>53.177</v>
      </c>
      <c r="M51" s="88">
        <f t="shared" si="10"/>
        <v>55.911000000000001</v>
      </c>
      <c r="N51" s="88">
        <f t="shared" si="10"/>
        <v>29.757999999999999</v>
      </c>
      <c r="O51" s="88">
        <f t="shared" si="10"/>
        <v>41.353999999999999</v>
      </c>
      <c r="P51" s="88">
        <f t="shared" si="10"/>
        <v>17.010999999999999</v>
      </c>
      <c r="Q51" s="88">
        <f t="shared" si="10"/>
        <v>20.529</v>
      </c>
      <c r="R51" s="88">
        <f t="shared" si="10"/>
        <v>20.823</v>
      </c>
      <c r="S51" s="88">
        <f t="shared" si="10"/>
        <v>71.715000000000003</v>
      </c>
      <c r="T51" s="88">
        <f t="shared" si="10"/>
        <v>91.080999999999989</v>
      </c>
      <c r="U51" s="88">
        <f t="shared" si="10"/>
        <v>56.525000000000006</v>
      </c>
      <c r="V51" s="88">
        <f t="shared" si="10"/>
        <v>19.916999999999998</v>
      </c>
      <c r="W51" s="88">
        <f t="shared" si="10"/>
        <v>21.151</v>
      </c>
      <c r="X51" s="88">
        <f t="shared" si="10"/>
        <v>20.015000000000001</v>
      </c>
      <c r="Y51" s="88">
        <f t="shared" si="10"/>
        <v>13.554</v>
      </c>
      <c r="Z51" s="89" t="str">
        <f t="shared" si="10"/>
        <v/>
      </c>
      <c r="AA51" s="104">
        <f>SUM(B51:Z51)</f>
        <v>1048.7560000000001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19.307000000000002</v>
      </c>
      <c r="C4" s="18">
        <v>19.446999999999999</v>
      </c>
      <c r="D4" s="18">
        <v>21.818000000000005</v>
      </c>
      <c r="E4" s="18">
        <v>34.287999999999997</v>
      </c>
      <c r="F4" s="18">
        <v>36.054999999999993</v>
      </c>
      <c r="G4" s="18">
        <v>60.622</v>
      </c>
      <c r="H4" s="18">
        <v>69.875</v>
      </c>
      <c r="I4" s="18">
        <v>109.20399999999999</v>
      </c>
      <c r="J4" s="18">
        <v>62.378</v>
      </c>
      <c r="K4" s="18">
        <v>83.241</v>
      </c>
      <c r="L4" s="18">
        <v>53.177000000000007</v>
      </c>
      <c r="M4" s="18">
        <v>55.911000000000001</v>
      </c>
      <c r="N4" s="18">
        <v>29.757999999999999</v>
      </c>
      <c r="O4" s="18">
        <v>41.353999999999999</v>
      </c>
      <c r="P4" s="18">
        <v>17.010999999999999</v>
      </c>
      <c r="Q4" s="18">
        <v>20.529</v>
      </c>
      <c r="R4" s="18">
        <v>20.823</v>
      </c>
      <c r="S4" s="18">
        <v>71.740999999999985</v>
      </c>
      <c r="T4" s="18">
        <v>91.042999999999992</v>
      </c>
      <c r="U4" s="18">
        <v>56.525000000000006</v>
      </c>
      <c r="V4" s="18">
        <v>19.916999999999998</v>
      </c>
      <c r="W4" s="18">
        <v>21.151</v>
      </c>
      <c r="X4" s="18">
        <v>20.015000000000001</v>
      </c>
      <c r="Y4" s="18">
        <v>13.554</v>
      </c>
      <c r="Z4" s="19"/>
      <c r="AA4" s="20">
        <f>SUM(B4:Z4)</f>
        <v>1048.7440000000001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76.72</v>
      </c>
      <c r="C7" s="28">
        <v>74.819999999999993</v>
      </c>
      <c r="D7" s="28">
        <v>70.8</v>
      </c>
      <c r="E7" s="28">
        <v>67.63</v>
      </c>
      <c r="F7" s="28">
        <v>68.89</v>
      </c>
      <c r="G7" s="28">
        <v>71.13</v>
      </c>
      <c r="H7" s="28">
        <v>82.27</v>
      </c>
      <c r="I7" s="28">
        <v>101.2</v>
      </c>
      <c r="J7" s="28">
        <v>96.7</v>
      </c>
      <c r="K7" s="28">
        <v>79.09</v>
      </c>
      <c r="L7" s="28">
        <v>71.400000000000006</v>
      </c>
      <c r="M7" s="28">
        <v>66.16</v>
      </c>
      <c r="N7" s="28">
        <v>74.77</v>
      </c>
      <c r="O7" s="28">
        <v>77.709999999999994</v>
      </c>
      <c r="P7" s="28">
        <v>75.739999999999995</v>
      </c>
      <c r="Q7" s="28">
        <v>80.150000000000006</v>
      </c>
      <c r="R7" s="28">
        <v>80.84</v>
      </c>
      <c r="S7" s="28">
        <v>90.77</v>
      </c>
      <c r="T7" s="28">
        <v>112</v>
      </c>
      <c r="U7" s="28">
        <v>94.65</v>
      </c>
      <c r="V7" s="28">
        <v>90.78</v>
      </c>
      <c r="W7" s="28">
        <v>78.849999999999994</v>
      </c>
      <c r="X7" s="28">
        <v>74.28</v>
      </c>
      <c r="Y7" s="28">
        <v>65.25</v>
      </c>
      <c r="Z7" s="29"/>
      <c r="AA7" s="30">
        <f>IF(SUM(B7:Z7)&lt;&gt;0,AVERAGEIF(B7:Z7,"&lt;&gt;"""),"")</f>
        <v>80.108333333333334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52</v>
      </c>
      <c r="J12" s="52">
        <v>47.981999999999999</v>
      </c>
      <c r="K12" s="52">
        <v>39.290999999999997</v>
      </c>
      <c r="L12" s="52"/>
      <c r="M12" s="52">
        <v>6.7930000000000001</v>
      </c>
      <c r="N12" s="52"/>
      <c r="O12" s="52"/>
      <c r="P12" s="52">
        <v>5.87</v>
      </c>
      <c r="Q12" s="52">
        <v>19.32</v>
      </c>
      <c r="R12" s="52">
        <v>18.294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189.55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4.1139999999999999</v>
      </c>
      <c r="C14" s="57">
        <v>10.282999999999999</v>
      </c>
      <c r="D14" s="57">
        <v>10.488</v>
      </c>
      <c r="E14" s="57">
        <v>14.938999999999998</v>
      </c>
      <c r="F14" s="57">
        <v>7.5010000000000003</v>
      </c>
      <c r="G14" s="57">
        <v>22.415000000000003</v>
      </c>
      <c r="H14" s="57">
        <v>22.433999999999997</v>
      </c>
      <c r="I14" s="57">
        <v>15.347000000000001</v>
      </c>
      <c r="J14" s="57">
        <v>2.395</v>
      </c>
      <c r="K14" s="57">
        <v>43.472999999999999</v>
      </c>
      <c r="L14" s="57">
        <v>45.910000000000004</v>
      </c>
      <c r="M14" s="57">
        <v>41.335999999999999</v>
      </c>
      <c r="N14" s="57">
        <v>29.619</v>
      </c>
      <c r="O14" s="57">
        <v>40.74</v>
      </c>
      <c r="P14" s="57">
        <v>10.902000000000001</v>
      </c>
      <c r="Q14" s="57">
        <v>0.22699999999999998</v>
      </c>
      <c r="R14" s="57">
        <v>2.0960000000000001</v>
      </c>
      <c r="S14" s="57">
        <v>16.394000000000002</v>
      </c>
      <c r="T14" s="57">
        <v>13.645</v>
      </c>
      <c r="U14" s="57">
        <v>15.406000000000001</v>
      </c>
      <c r="V14" s="57">
        <v>8.597999999999999</v>
      </c>
      <c r="W14" s="57">
        <v>7.6820000000000004</v>
      </c>
      <c r="X14" s="57">
        <v>12.446</v>
      </c>
      <c r="Y14" s="57">
        <v>9.9720000000000013</v>
      </c>
      <c r="Z14" s="58"/>
      <c r="AA14" s="59">
        <f t="shared" si="0"/>
        <v>408.36200000000002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4.1139999999999999</v>
      </c>
      <c r="C16" s="62">
        <f t="shared" ref="C16:Z16" si="1">IF(LEN(C$2)&gt;0,SUM(C10:C15),"")</f>
        <v>10.282999999999999</v>
      </c>
      <c r="D16" s="62">
        <f t="shared" si="1"/>
        <v>10.488</v>
      </c>
      <c r="E16" s="62">
        <f t="shared" si="1"/>
        <v>14.938999999999998</v>
      </c>
      <c r="F16" s="62">
        <f t="shared" si="1"/>
        <v>7.5010000000000003</v>
      </c>
      <c r="G16" s="62">
        <f t="shared" si="1"/>
        <v>22.415000000000003</v>
      </c>
      <c r="H16" s="62">
        <f t="shared" si="1"/>
        <v>22.433999999999997</v>
      </c>
      <c r="I16" s="62">
        <f t="shared" si="1"/>
        <v>67.347000000000008</v>
      </c>
      <c r="J16" s="62">
        <f t="shared" si="1"/>
        <v>50.377000000000002</v>
      </c>
      <c r="K16" s="62">
        <f t="shared" si="1"/>
        <v>82.763999999999996</v>
      </c>
      <c r="L16" s="62">
        <f t="shared" si="1"/>
        <v>45.910000000000004</v>
      </c>
      <c r="M16" s="62">
        <f t="shared" si="1"/>
        <v>48.128999999999998</v>
      </c>
      <c r="N16" s="62">
        <f t="shared" si="1"/>
        <v>29.619</v>
      </c>
      <c r="O16" s="62">
        <f t="shared" si="1"/>
        <v>40.74</v>
      </c>
      <c r="P16" s="62">
        <f t="shared" si="1"/>
        <v>16.772000000000002</v>
      </c>
      <c r="Q16" s="62">
        <f t="shared" si="1"/>
        <v>19.547000000000001</v>
      </c>
      <c r="R16" s="62">
        <f t="shared" si="1"/>
        <v>20.39</v>
      </c>
      <c r="S16" s="62">
        <f t="shared" si="1"/>
        <v>16.394000000000002</v>
      </c>
      <c r="T16" s="62">
        <f t="shared" si="1"/>
        <v>13.645</v>
      </c>
      <c r="U16" s="62">
        <f t="shared" si="1"/>
        <v>15.406000000000001</v>
      </c>
      <c r="V16" s="62">
        <f t="shared" si="1"/>
        <v>8.597999999999999</v>
      </c>
      <c r="W16" s="62">
        <f t="shared" si="1"/>
        <v>7.6820000000000004</v>
      </c>
      <c r="X16" s="62">
        <f t="shared" si="1"/>
        <v>12.446</v>
      </c>
      <c r="Y16" s="62">
        <f t="shared" si="1"/>
        <v>9.9720000000000013</v>
      </c>
      <c r="Z16" s="63" t="str">
        <f t="shared" si="1"/>
        <v/>
      </c>
      <c r="AA16" s="64">
        <f>SUM(AA10:AA15)</f>
        <v>597.91200000000003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3.95</v>
      </c>
      <c r="C20" s="77">
        <v>4.1120000000000001</v>
      </c>
      <c r="D20" s="77">
        <v>4.07</v>
      </c>
      <c r="E20" s="77">
        <v>6.3320000000000007</v>
      </c>
      <c r="F20" s="77">
        <v>6.5679999999999996</v>
      </c>
      <c r="G20" s="77">
        <v>7.4560000000000004</v>
      </c>
      <c r="H20" s="77">
        <v>4.859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3.4859999999999998</v>
      </c>
      <c r="T20" s="77">
        <v>10.998999999999999</v>
      </c>
      <c r="U20" s="77">
        <v>3.2</v>
      </c>
      <c r="V20" s="77">
        <v>2.85</v>
      </c>
      <c r="W20" s="77">
        <v>2.5499999999999998</v>
      </c>
      <c r="X20" s="77">
        <v>2.4500000000000002</v>
      </c>
      <c r="Y20" s="77">
        <v>2.4</v>
      </c>
      <c r="Z20" s="78"/>
      <c r="AA20" s="79">
        <f t="shared" si="2"/>
        <v>65.282000000000011</v>
      </c>
    </row>
    <row r="21" spans="1:27" ht="24.95" customHeight="1" x14ac:dyDescent="0.2">
      <c r="A21" s="75" t="s">
        <v>16</v>
      </c>
      <c r="B21" s="80">
        <v>11.243</v>
      </c>
      <c r="C21" s="81">
        <v>5.0519999999999996</v>
      </c>
      <c r="D21" s="81">
        <v>7.26</v>
      </c>
      <c r="E21" s="81">
        <v>13.016999999999999</v>
      </c>
      <c r="F21" s="81">
        <v>16.885999999999999</v>
      </c>
      <c r="G21" s="81">
        <v>30.751000000000001</v>
      </c>
      <c r="H21" s="81">
        <v>42.582000000000001</v>
      </c>
      <c r="I21" s="81">
        <v>0.55700000000000005</v>
      </c>
      <c r="J21" s="81">
        <v>12.000999999999999</v>
      </c>
      <c r="K21" s="81">
        <v>0.47699999999999998</v>
      </c>
      <c r="L21" s="81">
        <v>7.2670000000000003</v>
      </c>
      <c r="M21" s="81">
        <v>7.782</v>
      </c>
      <c r="N21" s="81">
        <v>0.13900000000000001</v>
      </c>
      <c r="O21" s="81">
        <v>0.61399999999999999</v>
      </c>
      <c r="P21" s="81">
        <v>0.23899999999999999</v>
      </c>
      <c r="Q21" s="81">
        <v>0.98199999999999998</v>
      </c>
      <c r="R21" s="81">
        <v>0.433</v>
      </c>
      <c r="S21" s="81">
        <v>51.860999999999997</v>
      </c>
      <c r="T21" s="81">
        <v>66.399000000000001</v>
      </c>
      <c r="U21" s="81">
        <v>37.918999999999997</v>
      </c>
      <c r="V21" s="81">
        <v>8.4689999999999994</v>
      </c>
      <c r="W21" s="81">
        <v>10.919</v>
      </c>
      <c r="X21" s="81">
        <v>5.1189999999999998</v>
      </c>
      <c r="Y21" s="81">
        <v>1.1819999999999999</v>
      </c>
      <c r="Z21" s="78"/>
      <c r="AA21" s="79">
        <f t="shared" si="2"/>
        <v>339.15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15.193000000000001</v>
      </c>
      <c r="C25" s="88">
        <f t="shared" si="3"/>
        <v>9.1639999999999997</v>
      </c>
      <c r="D25" s="88">
        <f t="shared" si="3"/>
        <v>11.33</v>
      </c>
      <c r="E25" s="88">
        <f t="shared" si="3"/>
        <v>19.349</v>
      </c>
      <c r="F25" s="88">
        <f t="shared" si="3"/>
        <v>23.454000000000001</v>
      </c>
      <c r="G25" s="88">
        <f t="shared" si="3"/>
        <v>38.207000000000001</v>
      </c>
      <c r="H25" s="88">
        <f t="shared" si="3"/>
        <v>47.441000000000003</v>
      </c>
      <c r="I25" s="88">
        <f t="shared" si="3"/>
        <v>0.55700000000000005</v>
      </c>
      <c r="J25" s="88">
        <f t="shared" si="3"/>
        <v>12.000999999999999</v>
      </c>
      <c r="K25" s="88">
        <f t="shared" si="3"/>
        <v>0.47699999999999998</v>
      </c>
      <c r="L25" s="88">
        <f t="shared" si="3"/>
        <v>7.2670000000000003</v>
      </c>
      <c r="M25" s="88">
        <f t="shared" si="3"/>
        <v>7.782</v>
      </c>
      <c r="N25" s="88">
        <f t="shared" si="3"/>
        <v>0.13900000000000001</v>
      </c>
      <c r="O25" s="88">
        <f t="shared" si="3"/>
        <v>0.61399999999999999</v>
      </c>
      <c r="P25" s="88">
        <f t="shared" si="3"/>
        <v>0.23899999999999999</v>
      </c>
      <c r="Q25" s="88">
        <f t="shared" si="3"/>
        <v>0.98199999999999998</v>
      </c>
      <c r="R25" s="88">
        <f t="shared" si="3"/>
        <v>0.433</v>
      </c>
      <c r="S25" s="88">
        <f t="shared" si="3"/>
        <v>55.346999999999994</v>
      </c>
      <c r="T25" s="88">
        <f t="shared" si="3"/>
        <v>77.397999999999996</v>
      </c>
      <c r="U25" s="88">
        <f t="shared" si="3"/>
        <v>41.119</v>
      </c>
      <c r="V25" s="88">
        <f t="shared" si="3"/>
        <v>11.318999999999999</v>
      </c>
      <c r="W25" s="88">
        <f t="shared" si="3"/>
        <v>13.469000000000001</v>
      </c>
      <c r="X25" s="88">
        <f t="shared" si="3"/>
        <v>7.569</v>
      </c>
      <c r="Y25" s="88">
        <f t="shared" si="3"/>
        <v>3.5819999999999999</v>
      </c>
      <c r="Z25" s="89">
        <f t="shared" si="3"/>
        <v>0</v>
      </c>
      <c r="AA25" s="90">
        <f t="shared" si="3"/>
        <v>404.43200000000002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19.306999999999999</v>
      </c>
      <c r="C29" s="77">
        <v>19.446999999999999</v>
      </c>
      <c r="D29" s="77">
        <v>21.818000000000001</v>
      </c>
      <c r="E29" s="77">
        <v>34.287999999999997</v>
      </c>
      <c r="F29" s="77">
        <v>30.954999999999998</v>
      </c>
      <c r="G29" s="77">
        <v>60.622</v>
      </c>
      <c r="H29" s="77">
        <v>69.875</v>
      </c>
      <c r="I29" s="77">
        <v>67.903999999999996</v>
      </c>
      <c r="J29" s="77">
        <v>62.378</v>
      </c>
      <c r="K29" s="77">
        <v>83.241</v>
      </c>
      <c r="L29" s="77">
        <v>53.177</v>
      </c>
      <c r="M29" s="77">
        <v>55.911000000000001</v>
      </c>
      <c r="N29" s="77">
        <v>29.757999999999999</v>
      </c>
      <c r="O29" s="77">
        <v>41.353999999999999</v>
      </c>
      <c r="P29" s="77">
        <v>17.010999999999999</v>
      </c>
      <c r="Q29" s="77">
        <v>20.529</v>
      </c>
      <c r="R29" s="77">
        <v>20.823</v>
      </c>
      <c r="S29" s="77">
        <v>71.741</v>
      </c>
      <c r="T29" s="77">
        <v>91.043000000000006</v>
      </c>
      <c r="U29" s="77">
        <v>56.524999999999999</v>
      </c>
      <c r="V29" s="77">
        <v>19.917000000000002</v>
      </c>
      <c r="W29" s="77">
        <v>21.151</v>
      </c>
      <c r="X29" s="77">
        <v>20.015000000000001</v>
      </c>
      <c r="Y29" s="77">
        <v>13.554</v>
      </c>
      <c r="Z29" s="78"/>
      <c r="AA29" s="79">
        <f>SUM(B29:Z29)</f>
        <v>1002.3439999999999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19.306999999999999</v>
      </c>
      <c r="C31" s="62">
        <f t="shared" si="4"/>
        <v>19.446999999999999</v>
      </c>
      <c r="D31" s="62">
        <f t="shared" si="4"/>
        <v>21.818000000000001</v>
      </c>
      <c r="E31" s="62">
        <f t="shared" si="4"/>
        <v>34.287999999999997</v>
      </c>
      <c r="F31" s="62">
        <f t="shared" si="4"/>
        <v>30.954999999999998</v>
      </c>
      <c r="G31" s="62">
        <f t="shared" si="4"/>
        <v>60.622</v>
      </c>
      <c r="H31" s="62">
        <f t="shared" si="4"/>
        <v>69.875</v>
      </c>
      <c r="I31" s="62">
        <f t="shared" si="4"/>
        <v>67.903999999999996</v>
      </c>
      <c r="J31" s="62">
        <f t="shared" si="4"/>
        <v>62.378</v>
      </c>
      <c r="K31" s="62">
        <f t="shared" si="4"/>
        <v>83.241</v>
      </c>
      <c r="L31" s="62">
        <f t="shared" si="4"/>
        <v>53.177</v>
      </c>
      <c r="M31" s="62">
        <f t="shared" si="4"/>
        <v>55.911000000000001</v>
      </c>
      <c r="N31" s="62">
        <f t="shared" si="4"/>
        <v>29.757999999999999</v>
      </c>
      <c r="O31" s="62">
        <f t="shared" si="4"/>
        <v>41.353999999999999</v>
      </c>
      <c r="P31" s="62">
        <f t="shared" si="4"/>
        <v>17.010999999999999</v>
      </c>
      <c r="Q31" s="62">
        <f t="shared" si="4"/>
        <v>20.529</v>
      </c>
      <c r="R31" s="62">
        <f t="shared" si="4"/>
        <v>20.823</v>
      </c>
      <c r="S31" s="62">
        <f t="shared" si="4"/>
        <v>71.741</v>
      </c>
      <c r="T31" s="62">
        <f t="shared" si="4"/>
        <v>91.043000000000006</v>
      </c>
      <c r="U31" s="62">
        <f t="shared" si="4"/>
        <v>56.524999999999999</v>
      </c>
      <c r="V31" s="62">
        <f t="shared" si="4"/>
        <v>19.917000000000002</v>
      </c>
      <c r="W31" s="62">
        <f t="shared" si="4"/>
        <v>21.151</v>
      </c>
      <c r="X31" s="62">
        <f t="shared" si="4"/>
        <v>20.015000000000001</v>
      </c>
      <c r="Y31" s="62">
        <f t="shared" si="4"/>
        <v>13.554</v>
      </c>
      <c r="Z31" s="63">
        <f t="shared" si="4"/>
        <v>0</v>
      </c>
      <c r="AA31" s="64">
        <f t="shared" si="4"/>
        <v>1002.3439999999999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5.0999999999999996</v>
      </c>
      <c r="G38" s="99"/>
      <c r="H38" s="99"/>
      <c r="I38" s="99">
        <v>41.3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46.4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5.0999999999999996</v>
      </c>
      <c r="G39" s="88">
        <f t="shared" si="6"/>
        <v>0</v>
      </c>
      <c r="H39" s="88">
        <f t="shared" si="6"/>
        <v>0</v>
      </c>
      <c r="I39" s="88">
        <f t="shared" si="6"/>
        <v>41.3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46.4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5.0999999999999996</v>
      </c>
      <c r="G46" s="99"/>
      <c r="H46" s="99"/>
      <c r="I46" s="99">
        <v>41.3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46.4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5.0999999999999996</v>
      </c>
      <c r="G48" s="88">
        <f t="shared" si="8"/>
        <v>0</v>
      </c>
      <c r="H48" s="88">
        <f t="shared" si="8"/>
        <v>0</v>
      </c>
      <c r="I48" s="88">
        <f t="shared" si="8"/>
        <v>41.3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46.4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19.307000000000002</v>
      </c>
      <c r="C51" s="88">
        <f t="shared" si="10"/>
        <v>19.446999999999999</v>
      </c>
      <c r="D51" s="88">
        <f t="shared" si="10"/>
        <v>21.817999999999998</v>
      </c>
      <c r="E51" s="88">
        <f t="shared" si="10"/>
        <v>34.287999999999997</v>
      </c>
      <c r="F51" s="88">
        <f t="shared" si="10"/>
        <v>36.055</v>
      </c>
      <c r="G51" s="88">
        <f t="shared" si="10"/>
        <v>60.622</v>
      </c>
      <c r="H51" s="88">
        <f t="shared" si="10"/>
        <v>69.875</v>
      </c>
      <c r="I51" s="88">
        <f t="shared" si="10"/>
        <v>109.20400000000001</v>
      </c>
      <c r="J51" s="88">
        <f t="shared" si="10"/>
        <v>62.378</v>
      </c>
      <c r="K51" s="88">
        <f t="shared" si="10"/>
        <v>83.241</v>
      </c>
      <c r="L51" s="88">
        <f t="shared" si="10"/>
        <v>53.177000000000007</v>
      </c>
      <c r="M51" s="88">
        <f t="shared" si="10"/>
        <v>55.911000000000001</v>
      </c>
      <c r="N51" s="88">
        <f t="shared" si="10"/>
        <v>29.757999999999999</v>
      </c>
      <c r="O51" s="88">
        <f t="shared" si="10"/>
        <v>41.353999999999999</v>
      </c>
      <c r="P51" s="88">
        <f t="shared" si="10"/>
        <v>17.011000000000003</v>
      </c>
      <c r="Q51" s="88">
        <f t="shared" si="10"/>
        <v>20.529</v>
      </c>
      <c r="R51" s="88">
        <f t="shared" si="10"/>
        <v>20.823</v>
      </c>
      <c r="S51" s="88">
        <f t="shared" si="10"/>
        <v>71.741</v>
      </c>
      <c r="T51" s="88">
        <f t="shared" si="10"/>
        <v>91.042999999999992</v>
      </c>
      <c r="U51" s="88">
        <f t="shared" si="10"/>
        <v>56.524999999999999</v>
      </c>
      <c r="V51" s="88">
        <f t="shared" si="10"/>
        <v>19.916999999999998</v>
      </c>
      <c r="W51" s="88">
        <f t="shared" si="10"/>
        <v>21.151000000000003</v>
      </c>
      <c r="X51" s="88">
        <f t="shared" si="10"/>
        <v>20.015000000000001</v>
      </c>
      <c r="Y51" s="88">
        <f t="shared" si="10"/>
        <v>13.554000000000002</v>
      </c>
      <c r="Z51" s="89">
        <f t="shared" si="10"/>
        <v>0</v>
      </c>
      <c r="AA51" s="104">
        <f>SUM(B51:Z51)</f>
        <v>1048.7440000000001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5.0999999999999996</v>
      </c>
      <c r="G4" s="18"/>
      <c r="H4" s="18"/>
      <c r="I4" s="18">
        <v>41.3</v>
      </c>
      <c r="J4" s="18"/>
      <c r="K4" s="18"/>
      <c r="L4" s="18"/>
      <c r="M4" s="18"/>
      <c r="N4" s="18"/>
      <c r="O4" s="18"/>
      <c r="P4" s="18"/>
      <c r="Q4" s="18"/>
      <c r="R4" s="18"/>
      <c r="S4" s="18">
        <v>-70.400000000000006</v>
      </c>
      <c r="T4" s="18">
        <v>-88.6</v>
      </c>
      <c r="U4" s="18"/>
      <c r="V4" s="18"/>
      <c r="W4" s="18"/>
      <c r="X4" s="18"/>
      <c r="Y4" s="18"/>
      <c r="Z4" s="19"/>
      <c r="AA4" s="111">
        <f>SUM(B4:Z4)</f>
        <v>-112.6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76.72</v>
      </c>
      <c r="C7" s="117">
        <v>74.819999999999993</v>
      </c>
      <c r="D7" s="117">
        <v>70.8</v>
      </c>
      <c r="E7" s="117">
        <v>67.63</v>
      </c>
      <c r="F7" s="117">
        <v>68.89</v>
      </c>
      <c r="G7" s="117">
        <v>71.13</v>
      </c>
      <c r="H7" s="117">
        <v>82.27</v>
      </c>
      <c r="I7" s="117">
        <v>101.2</v>
      </c>
      <c r="J7" s="117">
        <v>96.7</v>
      </c>
      <c r="K7" s="117">
        <v>79.09</v>
      </c>
      <c r="L7" s="117">
        <v>71.400000000000006</v>
      </c>
      <c r="M7" s="117">
        <v>66.16</v>
      </c>
      <c r="N7" s="117">
        <v>74.77</v>
      </c>
      <c r="O7" s="117">
        <v>77.709999999999994</v>
      </c>
      <c r="P7" s="117">
        <v>75.739999999999995</v>
      </c>
      <c r="Q7" s="117">
        <v>80.150000000000006</v>
      </c>
      <c r="R7" s="117">
        <v>80.84</v>
      </c>
      <c r="S7" s="117">
        <v>90.77</v>
      </c>
      <c r="T7" s="117">
        <v>112</v>
      </c>
      <c r="U7" s="117">
        <v>94.65</v>
      </c>
      <c r="V7" s="117">
        <v>90.78</v>
      </c>
      <c r="W7" s="117">
        <v>78.849999999999994</v>
      </c>
      <c r="X7" s="117">
        <v>74.28</v>
      </c>
      <c r="Y7" s="117">
        <v>65.25</v>
      </c>
      <c r="Z7" s="118"/>
      <c r="AA7" s="119">
        <f>IF(SUM(B7:Z7)&lt;&gt;0,AVERAGEIF(B7:Z7,"&lt;&gt;"""),"")</f>
        <v>80.108333333333334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70.400000000000006</v>
      </c>
      <c r="T15" s="133">
        <v>88.6</v>
      </c>
      <c r="U15" s="133"/>
      <c r="V15" s="133"/>
      <c r="W15" s="133"/>
      <c r="X15" s="133"/>
      <c r="Y15" s="133"/>
      <c r="Z15" s="131"/>
      <c r="AA15" s="132">
        <f t="shared" si="0"/>
        <v>159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70.400000000000006</v>
      </c>
      <c r="T16" s="135">
        <f t="shared" si="1"/>
        <v>88.6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5.0999999999999996</v>
      </c>
      <c r="G23" s="133"/>
      <c r="H23" s="133"/>
      <c r="I23" s="133">
        <v>41.3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46.4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5.0999999999999996</v>
      </c>
      <c r="G24" s="135">
        <f t="shared" si="3"/>
        <v>0</v>
      </c>
      <c r="H24" s="135">
        <f t="shared" si="3"/>
        <v>0</v>
      </c>
      <c r="I24" s="135">
        <f t="shared" si="3"/>
        <v>41.3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46.4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2024-03-06T21:21:50Z</dcterms:created>
  <dcterms:modified xsi:type="dcterms:W3CDTF">2024-03-06T21:21:51Z</dcterms:modified>
</cp:coreProperties>
</file>