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0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<sst xmlns="http://schemas.openxmlformats.org/spreadsheetml/2006/main" count="117" uniqueCount="53">
  <si>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05/03/2024 23:26:23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</si>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</sst>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BB-429B-97E2-F82882FD164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BB-429B-97E2-F82882FD164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14.186999999999999</c:v>
                </c:pt>
                <c:pt idx="8">
                  <c:v>19.905999999999999</c:v>
                </c:pt>
                <c:pt idx="9">
                  <c:v>24.831</c:v>
                </c:pt>
                <c:pt idx="16">
                  <c:v>29.413000000000004</c:v>
                </c:pt>
                <c:pt idx="21">
                  <c:v>42.658000000000001</c:v>
                </c:pt>
                <c:pt idx="22">
                  <c:v>35.061999999999998</c:v>
                </c:pt>
                <c:pt idx="23">
                  <c:v>38.394999999999996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BB-429B-97E2-F82882FD164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1.9</c:v>
                </c:pt>
                <c:pt idx="5">
                  <c:v>24.4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26.2</c:v>
                </c:pt>
                <c:pt idx="12">
                  <c:v>50.3</c:v>
                </c:pt>
                <c:pt idx="13">
                  <c:v>0</c:v>
                </c:pt>
                <c:pt idx="14">
                  <c:v>0</c:v>
                </c:pt>
                <c:pt idx="15">
                  <c:v>58.6</c:v>
                </c:pt>
                <c:pt idx="16">
                  <c:v>0</c:v>
                </c:pt>
                <c:pt idx="17">
                  <c:v>39.799999999999997</c:v>
                </c:pt>
                <c:pt idx="18">
                  <c:v>73.5</c:v>
                </c:pt>
                <c:pt idx="19">
                  <c:v>14.6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BB-429B-97E2-F82882FD164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24.896999999999998</c:v>
                </c:pt>
                <c:pt idx="1">
                  <c:v>15.466000000000001</c:v>
                </c:pt>
                <c:pt idx="2">
                  <c:v>18.981999999999999</c:v>
                </c:pt>
                <c:pt idx="3">
                  <c:v>26.162000000000003</c:v>
                </c:pt>
                <c:pt idx="4">
                  <c:v>11.578999999999999</c:v>
                </c:pt>
                <c:pt idx="5">
                  <c:v>12.273999999999999</c:v>
                </c:pt>
                <c:pt idx="6">
                  <c:v>12.659000000000001</c:v>
                </c:pt>
                <c:pt idx="7">
                  <c:v>4.5820000000000007</c:v>
                </c:pt>
                <c:pt idx="8">
                  <c:v>8.6310000000000002</c:v>
                </c:pt>
                <c:pt idx="9">
                  <c:v>20.423000000000002</c:v>
                </c:pt>
                <c:pt idx="10">
                  <c:v>31.224</c:v>
                </c:pt>
                <c:pt idx="11">
                  <c:v>3.927</c:v>
                </c:pt>
                <c:pt idx="12">
                  <c:v>4.07</c:v>
                </c:pt>
                <c:pt idx="13">
                  <c:v>22.572000000000003</c:v>
                </c:pt>
                <c:pt idx="14">
                  <c:v>7.5420000000000007</c:v>
                </c:pt>
                <c:pt idx="15">
                  <c:v>2.4520000000000004</c:v>
                </c:pt>
                <c:pt idx="16">
                  <c:v>0.45400000000000001</c:v>
                </c:pt>
                <c:pt idx="17">
                  <c:v>9.2999999999999999E-2</c:v>
                </c:pt>
                <c:pt idx="20">
                  <c:v>1.7999999999999998</c:v>
                </c:pt>
                <c:pt idx="21">
                  <c:v>0.753</c:v>
                </c:pt>
                <c:pt idx="22">
                  <c:v>1.827</c:v>
                </c:pt>
                <c:pt idx="23">
                  <c:v>1.5640000000000001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BB-429B-97E2-F82882FD164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BB-429B-97E2-F82882FD164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</c:v>
                </c:pt>
                <c:pt idx="1">
                  <c:v>29.14</c:v>
                </c:pt>
                <c:pt idx="2">
                  <c:v>30.217000000000002</c:v>
                </c:pt>
                <c:pt idx="3">
                  <c:v>9.1</c:v>
                </c:pt>
                <c:pt idx="4">
                  <c:v>19.119999999999997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BB-429B-97E2-F82882FD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68.896999999999991</c:v>
                </c:pt>
                <c:pt idx="1">
                  <c:v>60.113</c:v>
                </c:pt>
                <c:pt idx="2">
                  <c:v>64.646999999999991</c:v>
                </c:pt>
                <c:pt idx="3">
                  <c:v>50.497999999999998</c:v>
                </c:pt>
                <c:pt idx="4">
                  <c:v>48.73</c:v>
                </c:pt>
                <c:pt idx="5">
                  <c:v>57.195999999999998</c:v>
                </c:pt>
                <c:pt idx="6">
                  <c:v>53.661999999999999</c:v>
                </c:pt>
                <c:pt idx="7">
                  <c:v>101.65400000000001</c:v>
                </c:pt>
                <c:pt idx="8">
                  <c:v>83.023999999999972</c:v>
                </c:pt>
                <c:pt idx="9">
                  <c:v>78.64200000000001</c:v>
                </c:pt>
                <c:pt idx="10">
                  <c:v>56.732999999999997</c:v>
                </c:pt>
                <c:pt idx="11">
                  <c:v>54.816000000000003</c:v>
                </c:pt>
                <c:pt idx="12">
                  <c:v>54.394000000000005</c:v>
                </c:pt>
                <c:pt idx="13">
                  <c:v>22.571999999999996</c:v>
                </c:pt>
                <c:pt idx="14">
                  <c:v>7.5419999999999998</c:v>
                </c:pt>
                <c:pt idx="15">
                  <c:v>61.056999999999995</c:v>
                </c:pt>
                <c:pt idx="16">
                  <c:v>29.867000000000001</c:v>
                </c:pt>
                <c:pt idx="17">
                  <c:v>39.862000000000002</c:v>
                </c:pt>
                <c:pt idx="18">
                  <c:v>73.538000000000011</c:v>
                </c:pt>
                <c:pt idx="19">
                  <c:v>14.599</c:v>
                </c:pt>
                <c:pt idx="20">
                  <c:v>3.0149999999999997</c:v>
                </c:pt>
                <c:pt idx="21">
                  <c:v>43.411000000000001</c:v>
                </c:pt>
                <c:pt idx="22">
                  <c:v>37.17</c:v>
                </c:pt>
                <c:pt idx="23">
                  <c:v>40.317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BB-429B-97E2-F82882FD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72.5</c:v>
                </c:pt>
                <c:pt idx="1">
                  <c:v>68.7</c:v>
                </c:pt>
                <c:pt idx="2">
                  <c:v>67.97</c:v>
                </c:pt>
                <c:pt idx="3">
                  <c:v>67.739999999999995</c:v>
                </c:pt>
                <c:pt idx="4">
                  <c:v>67</c:v>
                </c:pt>
                <c:pt idx="5">
                  <c:v>73.5</c:v>
                </c:pt>
                <c:pt idx="6">
                  <c:v>85.65</c:v>
                </c:pt>
                <c:pt idx="7">
                  <c:v>86.48</c:v>
                </c:pt>
                <c:pt idx="8">
                  <c:v>89</c:v>
                </c:pt>
                <c:pt idx="9">
                  <c:v>79.739999999999995</c:v>
                </c:pt>
                <c:pt idx="10">
                  <c:v>69.040000000000006</c:v>
                </c:pt>
                <c:pt idx="11">
                  <c:v>57.76</c:v>
                </c:pt>
                <c:pt idx="12">
                  <c:v>57.36</c:v>
                </c:pt>
                <c:pt idx="13">
                  <c:v>64.92</c:v>
                </c:pt>
                <c:pt idx="14">
                  <c:v>70.14</c:v>
                </c:pt>
                <c:pt idx="15">
                  <c:v>71.7</c:v>
                </c:pt>
                <c:pt idx="16">
                  <c:v>80.89</c:v>
                </c:pt>
                <c:pt idx="17">
                  <c:v>98.98</c:v>
                </c:pt>
                <c:pt idx="18">
                  <c:v>119.6</c:v>
                </c:pt>
                <c:pt idx="19">
                  <c:v>122.36</c:v>
                </c:pt>
                <c:pt idx="20">
                  <c:v>102.5</c:v>
                </c:pt>
                <c:pt idx="21">
                  <c:v>78.61</c:v>
                </c:pt>
                <c:pt idx="22">
                  <c:v>78.37</c:v>
                </c:pt>
                <c:pt idx="23">
                  <c:v>72.569999999999993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BB-429B-97E2-F82882FD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08984375" defaultRowHeight="15.9" customHeight="1" x14ac:dyDescent="0.3"/>
  <cols>
    <col min="1" max="1" width="42.08984375" style="5" customWidth="1"/>
    <col min="2" max="25" width="10.6328125" style="5" customWidth="1"/>
    <col min="26" max="26" width="10.6328125" style="5" hidden="1" customWidth="1"/>
    <col min="27" max="27" width="14.6328125" style="5" customWidth="1"/>
    <col min="28" max="16384" width="9.08984375" style="5"/>
  </cols>
  <sheetData>
    <row r="1" spans="1:27" ht="39.9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3">
      <c r="A4" s="16" t="s">
        <v>3</v>
      </c>
      <c r="B4" s="17">
        <v>68.897000000000006</v>
      </c>
      <c r="C4" s="18">
        <v>60.113</v>
      </c>
      <c r="D4" s="18">
        <v>64.647000000000006</v>
      </c>
      <c r="E4" s="18">
        <v>50.498000000000005</v>
      </c>
      <c r="F4" s="18">
        <v>48.687999999999995</v>
      </c>
      <c r="G4" s="18">
        <v>57.177999999999997</v>
      </c>
      <c r="H4" s="18">
        <v>53.661999999999999</v>
      </c>
      <c r="I4" s="18">
        <v>101.654</v>
      </c>
      <c r="J4" s="18">
        <v>83.024000000000001</v>
      </c>
      <c r="K4" s="18">
        <v>78.641999999999996</v>
      </c>
      <c r="L4" s="18">
        <v>56.732999999999997</v>
      </c>
      <c r="M4" s="18">
        <v>54.786999999999999</v>
      </c>
      <c r="N4" s="18">
        <v>54.37</v>
      </c>
      <c r="O4" s="18">
        <v>22.572000000000003</v>
      </c>
      <c r="P4" s="18">
        <v>7.5420000000000007</v>
      </c>
      <c r="Q4" s="18">
        <v>61.052</v>
      </c>
      <c r="R4" s="18">
        <v>29.867000000000001</v>
      </c>
      <c r="S4" s="18">
        <v>39.892999999999994</v>
      </c>
      <c r="T4" s="18">
        <v>73.5</v>
      </c>
      <c r="U4" s="18">
        <v>14.6</v>
      </c>
      <c r="V4" s="18">
        <v>3.0150000000000001</v>
      </c>
      <c r="W4" s="18">
        <v>43.411000000000001</v>
      </c>
      <c r="X4" s="18">
        <v>37.17</v>
      </c>
      <c r="Y4" s="18">
        <v>40.317</v>
      </c>
      <c r="Z4" s="19"/>
      <c r="AA4" s="20">
        <f>SUM(B4:Z4)</f>
        <v>1205.8320000000001</v>
      </c>
    </row>
    <row r="5" spans="1:27" ht="24.9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3">
      <c r="A7" s="26" t="s">
        <v>3</v>
      </c>
      <c r="B7" s="27">
        <v>72.5</v>
      </c>
      <c r="C7" s="28">
        <v>68.7</v>
      </c>
      <c r="D7" s="28">
        <v>67.97</v>
      </c>
      <c r="E7" s="28">
        <v>67.739999999999995</v>
      </c>
      <c r="F7" s="28">
        <v>67</v>
      </c>
      <c r="G7" s="28">
        <v>73.5</v>
      </c>
      <c r="H7" s="28">
        <v>85.65</v>
      </c>
      <c r="I7" s="28">
        <v>86.48</v>
      </c>
      <c r="J7" s="28">
        <v>89</v>
      </c>
      <c r="K7" s="28">
        <v>79.739999999999995</v>
      </c>
      <c r="L7" s="28">
        <v>69.040000000000006</v>
      </c>
      <c r="M7" s="28">
        <v>57.76</v>
      </c>
      <c r="N7" s="28">
        <v>57.36</v>
      </c>
      <c r="O7" s="28">
        <v>64.92</v>
      </c>
      <c r="P7" s="28">
        <v>70.14</v>
      </c>
      <c r="Q7" s="28">
        <v>71.7</v>
      </c>
      <c r="R7" s="28">
        <v>80.89</v>
      </c>
      <c r="S7" s="28">
        <v>98.98</v>
      </c>
      <c r="T7" s="28">
        <v>119.6</v>
      </c>
      <c r="U7" s="28">
        <v>122.36</v>
      </c>
      <c r="V7" s="28">
        <v>102.5</v>
      </c>
      <c r="W7" s="28">
        <v>78.61</v>
      </c>
      <c r="X7" s="28">
        <v>78.37</v>
      </c>
      <c r="Y7" s="28">
        <v>72.569999999999993</v>
      </c>
      <c r="Z7" s="29"/>
      <c r="AA7" s="30">
        <f>IF(SUM(B7:Z7)&lt;&gt;0,AVERAGEIF(B7:Z7,"&lt;&gt;"""),"")</f>
        <v>79.294999999999987</v>
      </c>
    </row>
    <row r="8" spans="1:27" ht="24.9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>
        <v>14.186999999999999</v>
      </c>
      <c r="I12" s="52"/>
      <c r="J12" s="52">
        <v>19.905999999999999</v>
      </c>
      <c r="K12" s="52">
        <v>24.831</v>
      </c>
      <c r="L12" s="52"/>
      <c r="M12" s="52"/>
      <c r="N12" s="52"/>
      <c r="O12" s="52"/>
      <c r="P12" s="52"/>
      <c r="Q12" s="52"/>
      <c r="R12" s="52">
        <v>29.413000000000004</v>
      </c>
      <c r="S12" s="52"/>
      <c r="T12" s="52"/>
      <c r="U12" s="52"/>
      <c r="V12" s="52"/>
      <c r="W12" s="52">
        <v>42.658000000000001</v>
      </c>
      <c r="X12" s="52">
        <v>35.061999999999998</v>
      </c>
      <c r="Y12" s="52">
        <v>38.394999999999996</v>
      </c>
      <c r="Z12" s="53"/>
      <c r="AA12" s="54">
        <f t="shared" si="0"/>
        <v>204.452</v>
      </c>
    </row>
    <row r="13" spans="1:27" ht="24.9" customHeight="1" x14ac:dyDescent="0.3">
      <c r="A13" s="50" t="s">
        <v>9</v>
      </c>
      <c r="B13" s="51">
        <v>31</v>
      </c>
      <c r="C13" s="52">
        <v>29.14</v>
      </c>
      <c r="D13" s="52">
        <v>30.217000000000002</v>
      </c>
      <c r="E13" s="52">
        <v>9.1</v>
      </c>
      <c r="F13" s="52">
        <v>19.119999999999997</v>
      </c>
      <c r="G13" s="52"/>
      <c r="H13" s="52"/>
      <c r="I13" s="52"/>
      <c r="J13" s="52">
        <v>18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136.577</v>
      </c>
    </row>
    <row r="14" spans="1:27" ht="24.9" customHeight="1" x14ac:dyDescent="0.3">
      <c r="A14" s="55" t="s">
        <v>10</v>
      </c>
      <c r="B14" s="56">
        <v>24.896999999999998</v>
      </c>
      <c r="C14" s="57">
        <v>15.466000000000001</v>
      </c>
      <c r="D14" s="57">
        <v>18.981999999999999</v>
      </c>
      <c r="E14" s="57">
        <v>26.162000000000003</v>
      </c>
      <c r="F14" s="57">
        <v>11.578999999999999</v>
      </c>
      <c r="G14" s="57">
        <v>12.273999999999999</v>
      </c>
      <c r="H14" s="57">
        <v>12.659000000000001</v>
      </c>
      <c r="I14" s="57">
        <v>4.5820000000000007</v>
      </c>
      <c r="J14" s="57">
        <v>8.6310000000000002</v>
      </c>
      <c r="K14" s="57">
        <v>20.423000000000002</v>
      </c>
      <c r="L14" s="57">
        <v>31.224</v>
      </c>
      <c r="M14" s="57">
        <v>3.927</v>
      </c>
      <c r="N14" s="57">
        <v>4.07</v>
      </c>
      <c r="O14" s="57">
        <v>22.572000000000003</v>
      </c>
      <c r="P14" s="57">
        <v>7.5420000000000007</v>
      </c>
      <c r="Q14" s="57">
        <v>2.4520000000000004</v>
      </c>
      <c r="R14" s="57">
        <v>0.45400000000000001</v>
      </c>
      <c r="S14" s="57">
        <v>9.2999999999999999E-2</v>
      </c>
      <c r="T14" s="57"/>
      <c r="U14" s="57"/>
      <c r="V14" s="57">
        <v>1.7999999999999998</v>
      </c>
      <c r="W14" s="57">
        <v>0.753</v>
      </c>
      <c r="X14" s="57">
        <v>1.827</v>
      </c>
      <c r="Y14" s="57">
        <v>1.5640000000000001</v>
      </c>
      <c r="Z14" s="58"/>
      <c r="AA14" s="59">
        <f t="shared" si="0"/>
        <v>233.93299999999996</v>
      </c>
    </row>
    <row r="15" spans="1:27" ht="24.9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55.896999999999998</v>
      </c>
      <c r="C16" s="62">
        <f t="shared" ref="C16:Z16" si="1">IF(LEN(C$2)&gt;0,SUM(C10:C15),"")</f>
        <v>44.606000000000002</v>
      </c>
      <c r="D16" s="62">
        <f t="shared" si="1"/>
        <v>49.198999999999998</v>
      </c>
      <c r="E16" s="62">
        <f t="shared" si="1"/>
        <v>35.262</v>
      </c>
      <c r="F16" s="62">
        <f t="shared" si="1"/>
        <v>30.698999999999998</v>
      </c>
      <c r="G16" s="62">
        <f t="shared" si="1"/>
        <v>12.273999999999999</v>
      </c>
      <c r="H16" s="62">
        <f t="shared" si="1"/>
        <v>26.846</v>
      </c>
      <c r="I16" s="62">
        <f t="shared" si="1"/>
        <v>4.5820000000000007</v>
      </c>
      <c r="J16" s="62">
        <f t="shared" si="1"/>
        <v>46.536999999999999</v>
      </c>
      <c r="K16" s="62">
        <f t="shared" si="1"/>
        <v>45.254000000000005</v>
      </c>
      <c r="L16" s="62">
        <f t="shared" si="1"/>
        <v>31.224</v>
      </c>
      <c r="M16" s="62">
        <f t="shared" si="1"/>
        <v>3.927</v>
      </c>
      <c r="N16" s="62">
        <f t="shared" si="1"/>
        <v>4.07</v>
      </c>
      <c r="O16" s="62">
        <f t="shared" si="1"/>
        <v>22.572000000000003</v>
      </c>
      <c r="P16" s="62">
        <f t="shared" si="1"/>
        <v>7.5420000000000007</v>
      </c>
      <c r="Q16" s="62">
        <f t="shared" si="1"/>
        <v>2.4520000000000004</v>
      </c>
      <c r="R16" s="62">
        <f t="shared" si="1"/>
        <v>29.867000000000004</v>
      </c>
      <c r="S16" s="62">
        <f t="shared" si="1"/>
        <v>9.2999999999999999E-2</v>
      </c>
      <c r="T16" s="62">
        <f t="shared" si="1"/>
        <v>0</v>
      </c>
      <c r="U16" s="62">
        <f t="shared" si="1"/>
        <v>0</v>
      </c>
      <c r="V16" s="62">
        <f t="shared" si="1"/>
        <v>1.7999999999999998</v>
      </c>
      <c r="W16" s="62">
        <f t="shared" si="1"/>
        <v>43.411000000000001</v>
      </c>
      <c r="X16" s="62">
        <f t="shared" si="1"/>
        <v>36.888999999999996</v>
      </c>
      <c r="Y16" s="62">
        <f t="shared" si="1"/>
        <v>39.958999999999996</v>
      </c>
      <c r="Z16" s="63" t="str">
        <f t="shared" si="1"/>
        <v/>
      </c>
      <c r="AA16" s="64">
        <f>SUM(AA10:AA15)</f>
        <v>574.96199999999999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56.497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56.497</v>
      </c>
    </row>
    <row r="20" spans="1:27" ht="24.9" customHeight="1" x14ac:dyDescent="0.3">
      <c r="A20" s="75" t="s">
        <v>15</v>
      </c>
      <c r="B20" s="76">
        <v>1.1970000000000001</v>
      </c>
      <c r="C20" s="77">
        <v>1.129</v>
      </c>
      <c r="D20" s="77">
        <v>1.012</v>
      </c>
      <c r="E20" s="77">
        <v>0.94199999999999995</v>
      </c>
      <c r="F20" s="77">
        <v>1.2749999999999999</v>
      </c>
      <c r="G20" s="77">
        <v>2.7749999999999999</v>
      </c>
      <c r="H20" s="77">
        <v>7.109</v>
      </c>
      <c r="I20" s="77">
        <v>10.468</v>
      </c>
      <c r="J20" s="77">
        <v>10.154999999999999</v>
      </c>
      <c r="K20" s="77">
        <v>15.641999999999999</v>
      </c>
      <c r="L20" s="77">
        <v>7.3789999999999996</v>
      </c>
      <c r="M20" s="77">
        <v>7.0350000000000001</v>
      </c>
      <c r="N20" s="77"/>
      <c r="O20" s="77"/>
      <c r="P20" s="77"/>
      <c r="Q20" s="77"/>
      <c r="R20" s="77"/>
      <c r="S20" s="77"/>
      <c r="T20" s="77"/>
      <c r="U20" s="77"/>
      <c r="V20" s="77">
        <v>1.137</v>
      </c>
      <c r="W20" s="77"/>
      <c r="X20" s="77">
        <v>0.28100000000000003</v>
      </c>
      <c r="Y20" s="77">
        <v>0.32500000000000001</v>
      </c>
      <c r="Z20" s="78"/>
      <c r="AA20" s="79">
        <f t="shared" si="2"/>
        <v>67.861000000000004</v>
      </c>
    </row>
    <row r="21" spans="1:27" ht="24.9" customHeight="1" x14ac:dyDescent="0.3">
      <c r="A21" s="75" t="s">
        <v>16</v>
      </c>
      <c r="B21" s="80">
        <v>11.803000000000001</v>
      </c>
      <c r="C21" s="81">
        <v>14.378</v>
      </c>
      <c r="D21" s="81">
        <v>14.436</v>
      </c>
      <c r="E21" s="81">
        <v>14.294</v>
      </c>
      <c r="F21" s="81">
        <v>14.814</v>
      </c>
      <c r="G21" s="81">
        <v>17.728999999999999</v>
      </c>
      <c r="H21" s="81">
        <v>19.707000000000001</v>
      </c>
      <c r="I21" s="81">
        <v>30.106999999999999</v>
      </c>
      <c r="J21" s="81">
        <v>26.332000000000001</v>
      </c>
      <c r="K21" s="81">
        <v>17.745999999999999</v>
      </c>
      <c r="L21" s="81">
        <v>18.13</v>
      </c>
      <c r="M21" s="81">
        <v>17.625</v>
      </c>
      <c r="N21" s="81"/>
      <c r="O21" s="81"/>
      <c r="P21" s="81"/>
      <c r="Q21" s="81"/>
      <c r="R21" s="81"/>
      <c r="S21" s="81"/>
      <c r="T21" s="81"/>
      <c r="U21" s="81"/>
      <c r="V21" s="81">
        <v>7.8E-2</v>
      </c>
      <c r="W21" s="81"/>
      <c r="X21" s="81"/>
      <c r="Y21" s="81">
        <v>3.3000000000000002E-2</v>
      </c>
      <c r="Z21" s="78"/>
      <c r="AA21" s="79">
        <f t="shared" si="2"/>
        <v>217.21199999999999</v>
      </c>
    </row>
    <row r="22" spans="1:27" ht="24.9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13</v>
      </c>
      <c r="C25" s="88">
        <f t="shared" ref="C25:Z25" si="3">IF(LEN(C$2)&gt;0,SUM(C19:C24),"")</f>
        <v>15.507</v>
      </c>
      <c r="D25" s="88">
        <f t="shared" si="3"/>
        <v>15.448</v>
      </c>
      <c r="E25" s="88">
        <f t="shared" si="3"/>
        <v>15.236000000000001</v>
      </c>
      <c r="F25" s="88">
        <f t="shared" si="3"/>
        <v>16.088999999999999</v>
      </c>
      <c r="G25" s="88">
        <f t="shared" si="3"/>
        <v>20.503999999999998</v>
      </c>
      <c r="H25" s="88">
        <f t="shared" si="3"/>
        <v>26.816000000000003</v>
      </c>
      <c r="I25" s="88">
        <f t="shared" si="3"/>
        <v>97.072000000000003</v>
      </c>
      <c r="J25" s="88">
        <f t="shared" si="3"/>
        <v>36.487000000000002</v>
      </c>
      <c r="K25" s="88">
        <f t="shared" si="3"/>
        <v>33.387999999999998</v>
      </c>
      <c r="L25" s="88">
        <f t="shared" si="3"/>
        <v>25.509</v>
      </c>
      <c r="M25" s="88">
        <f t="shared" si="3"/>
        <v>24.66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1.2150000000000001</v>
      </c>
      <c r="W25" s="88">
        <f t="shared" si="3"/>
        <v>0</v>
      </c>
      <c r="X25" s="88">
        <f t="shared" si="3"/>
        <v>0.28100000000000003</v>
      </c>
      <c r="Y25" s="88">
        <f t="shared" si="3"/>
        <v>0.35799999999999998</v>
      </c>
      <c r="Z25" s="89" t="str">
        <f t="shared" si="3"/>
        <v/>
      </c>
      <c r="AA25" s="90">
        <f>SUM(AA19:AA24)</f>
        <v>341.57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3">
      <c r="A29" s="75" t="s">
        <v>23</v>
      </c>
      <c r="B29" s="76">
        <v>68.897000000000006</v>
      </c>
      <c r="C29" s="77">
        <v>60.113</v>
      </c>
      <c r="D29" s="77">
        <v>64.647000000000006</v>
      </c>
      <c r="E29" s="77">
        <v>50.497999999999998</v>
      </c>
      <c r="F29" s="77">
        <v>46.787999999999997</v>
      </c>
      <c r="G29" s="77">
        <v>32.777999999999999</v>
      </c>
      <c r="H29" s="77">
        <v>53.661999999999999</v>
      </c>
      <c r="I29" s="77">
        <v>101.654</v>
      </c>
      <c r="J29" s="77">
        <v>83.024000000000001</v>
      </c>
      <c r="K29" s="77">
        <v>78.641999999999996</v>
      </c>
      <c r="L29" s="77">
        <v>56.732999999999997</v>
      </c>
      <c r="M29" s="77">
        <v>28.587</v>
      </c>
      <c r="N29" s="77">
        <v>4.07</v>
      </c>
      <c r="O29" s="77">
        <v>22.571999999999999</v>
      </c>
      <c r="P29" s="77">
        <v>7.5419999999999998</v>
      </c>
      <c r="Q29" s="77">
        <v>2.452</v>
      </c>
      <c r="R29" s="77">
        <v>29.867000000000001</v>
      </c>
      <c r="S29" s="77">
        <v>9.2999999999999999E-2</v>
      </c>
      <c r="T29" s="77"/>
      <c r="U29" s="77"/>
      <c r="V29" s="77">
        <v>3.0150000000000001</v>
      </c>
      <c r="W29" s="77">
        <v>43.411000000000001</v>
      </c>
      <c r="X29" s="77">
        <v>37.17</v>
      </c>
      <c r="Y29" s="77">
        <v>40.317</v>
      </c>
      <c r="Z29" s="78"/>
      <c r="AA29" s="79">
        <f>SUM(B29:Z29)</f>
        <v>916.53199999999981</v>
      </c>
    </row>
    <row r="30" spans="1:27" ht="24.9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68.897000000000006</v>
      </c>
      <c r="C31" s="62">
        <f t="shared" ref="C31:Z31" si="4">IF(LEN(C$2)&gt;0,SUM(C28:C30),"")</f>
        <v>60.113</v>
      </c>
      <c r="D31" s="62">
        <f t="shared" si="4"/>
        <v>64.647000000000006</v>
      </c>
      <c r="E31" s="62">
        <f t="shared" si="4"/>
        <v>50.497999999999998</v>
      </c>
      <c r="F31" s="62">
        <f t="shared" si="4"/>
        <v>46.787999999999997</v>
      </c>
      <c r="G31" s="62">
        <f t="shared" si="4"/>
        <v>32.777999999999999</v>
      </c>
      <c r="H31" s="62">
        <f t="shared" si="4"/>
        <v>53.661999999999999</v>
      </c>
      <c r="I31" s="62">
        <f t="shared" si="4"/>
        <v>101.654</v>
      </c>
      <c r="J31" s="62">
        <f t="shared" si="4"/>
        <v>83.024000000000001</v>
      </c>
      <c r="K31" s="62">
        <f t="shared" si="4"/>
        <v>78.641999999999996</v>
      </c>
      <c r="L31" s="62">
        <f t="shared" si="4"/>
        <v>56.732999999999997</v>
      </c>
      <c r="M31" s="62">
        <f t="shared" si="4"/>
        <v>28.587</v>
      </c>
      <c r="N31" s="62">
        <f t="shared" si="4"/>
        <v>4.07</v>
      </c>
      <c r="O31" s="62">
        <f t="shared" si="4"/>
        <v>22.571999999999999</v>
      </c>
      <c r="P31" s="62">
        <f t="shared" si="4"/>
        <v>7.5419999999999998</v>
      </c>
      <c r="Q31" s="62">
        <f t="shared" si="4"/>
        <v>2.452</v>
      </c>
      <c r="R31" s="62">
        <f t="shared" si="4"/>
        <v>29.867000000000001</v>
      </c>
      <c r="S31" s="62">
        <f t="shared" si="4"/>
        <v>9.2999999999999999E-2</v>
      </c>
      <c r="T31" s="62">
        <f t="shared" si="4"/>
        <v>0</v>
      </c>
      <c r="U31" s="62">
        <f t="shared" si="4"/>
        <v>0</v>
      </c>
      <c r="V31" s="62">
        <f t="shared" si="4"/>
        <v>3.0150000000000001</v>
      </c>
      <c r="W31" s="62">
        <f t="shared" si="4"/>
        <v>43.411000000000001</v>
      </c>
      <c r="X31" s="62">
        <f t="shared" si="4"/>
        <v>37.17</v>
      </c>
      <c r="Y31" s="62">
        <f t="shared" si="4"/>
        <v>40.317</v>
      </c>
      <c r="Z31" s="63" t="str">
        <f t="shared" si="4"/>
        <v/>
      </c>
      <c r="AA31" s="64">
        <f>SUM(AA28:AA30)</f>
        <v>916.53199999999981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3">
      <c r="A38" s="97" t="s">
        <v>31</v>
      </c>
      <c r="B38" s="98"/>
      <c r="C38" s="99"/>
      <c r="D38" s="99"/>
      <c r="E38" s="99"/>
      <c r="F38" s="99">
        <v>1.9</v>
      </c>
      <c r="G38" s="99">
        <v>24.4</v>
      </c>
      <c r="H38" s="99"/>
      <c r="I38" s="99"/>
      <c r="J38" s="99"/>
      <c r="K38" s="99"/>
      <c r="L38" s="99"/>
      <c r="M38" s="99">
        <v>26.2</v>
      </c>
      <c r="N38" s="99">
        <v>50.3</v>
      </c>
      <c r="O38" s="99"/>
      <c r="P38" s="99"/>
      <c r="Q38" s="99">
        <v>58.6</v>
      </c>
      <c r="R38" s="99"/>
      <c r="S38" s="99">
        <v>39.799999999999997</v>
      </c>
      <c r="T38" s="99">
        <v>73.5</v>
      </c>
      <c r="U38" s="99">
        <v>14.6</v>
      </c>
      <c r="V38" s="99"/>
      <c r="W38" s="99"/>
      <c r="X38" s="99"/>
      <c r="Y38" s="99"/>
      <c r="Z38" s="100"/>
      <c r="AA38" s="79">
        <f t="shared" si="5"/>
        <v>289.3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1.9</v>
      </c>
      <c r="G39" s="88">
        <f t="shared" si="6"/>
        <v>24.4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26.2</v>
      </c>
      <c r="N39" s="88">
        <f t="shared" si="6"/>
        <v>50.3</v>
      </c>
      <c r="O39" s="88">
        <f t="shared" si="6"/>
        <v>0</v>
      </c>
      <c r="P39" s="88">
        <f t="shared" si="6"/>
        <v>0</v>
      </c>
      <c r="Q39" s="88">
        <f t="shared" si="6"/>
        <v>58.6</v>
      </c>
      <c r="R39" s="88">
        <f t="shared" si="6"/>
        <v>0</v>
      </c>
      <c r="S39" s="88">
        <f t="shared" si="6"/>
        <v>39.799999999999997</v>
      </c>
      <c r="T39" s="88">
        <f t="shared" si="6"/>
        <v>73.5</v>
      </c>
      <c r="U39" s="88">
        <f t="shared" si="6"/>
        <v>14.6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289.3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3">
      <c r="A46" s="97" t="s">
        <v>31</v>
      </c>
      <c r="B46" s="98"/>
      <c r="C46" s="99"/>
      <c r="D46" s="99"/>
      <c r="E46" s="99"/>
      <c r="F46" s="99">
        <v>1.9</v>
      </c>
      <c r="G46" s="99">
        <v>24.4</v>
      </c>
      <c r="H46" s="99"/>
      <c r="I46" s="99"/>
      <c r="J46" s="99"/>
      <c r="K46" s="99"/>
      <c r="L46" s="99"/>
      <c r="M46" s="99">
        <v>26.2</v>
      </c>
      <c r="N46" s="99">
        <v>50.3</v>
      </c>
      <c r="O46" s="99"/>
      <c r="P46" s="99"/>
      <c r="Q46" s="99">
        <v>58.6</v>
      </c>
      <c r="R46" s="99"/>
      <c r="S46" s="99">
        <v>39.799999999999997</v>
      </c>
      <c r="T46" s="99">
        <v>73.5</v>
      </c>
      <c r="U46" s="99">
        <v>14.6</v>
      </c>
      <c r="V46" s="99"/>
      <c r="W46" s="99"/>
      <c r="X46" s="99"/>
      <c r="Y46" s="99"/>
      <c r="Z46" s="100"/>
      <c r="AA46" s="79">
        <f t="shared" si="7"/>
        <v>289.3</v>
      </c>
    </row>
    <row r="47" spans="1:27" ht="24.9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1.9</v>
      </c>
      <c r="G48" s="88">
        <f t="shared" si="8"/>
        <v>24.4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26.2</v>
      </c>
      <c r="N48" s="88">
        <f t="shared" si="8"/>
        <v>50.3</v>
      </c>
      <c r="O48" s="88">
        <f t="shared" si="8"/>
        <v>0</v>
      </c>
      <c r="P48" s="88">
        <f t="shared" si="8"/>
        <v>0</v>
      </c>
      <c r="Q48" s="88">
        <f t="shared" si="8"/>
        <v>58.6</v>
      </c>
      <c r="R48" s="88">
        <f t="shared" si="8"/>
        <v>0</v>
      </c>
      <c r="S48" s="88">
        <f t="shared" si="8"/>
        <v>39.799999999999997</v>
      </c>
      <c r="T48" s="88">
        <f t="shared" si="8"/>
        <v>73.5</v>
      </c>
      <c r="U48" s="88">
        <f t="shared" si="8"/>
        <v>14.6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289.3</v>
      </c>
    </row>
    <row r="49" spans="1:27" ht="15.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5">
      <c r="A51" s="86" t="s">
        <v>25</v>
      </c>
      <c r="B51" s="87">
        <f t="shared" ref="B51:Z51" si="10">IF(LEN(B$2)&gt;0,B16+B25+B39,"")</f>
        <v>68.896999999999991</v>
      </c>
      <c r="C51" s="88">
        <f t="shared" si="10"/>
        <v>60.113</v>
      </c>
      <c r="D51" s="88">
        <f t="shared" si="10"/>
        <v>64.646999999999991</v>
      </c>
      <c r="E51" s="88">
        <f t="shared" si="10"/>
        <v>50.498000000000005</v>
      </c>
      <c r="F51" s="88">
        <f t="shared" si="10"/>
        <v>48.687999999999995</v>
      </c>
      <c r="G51" s="88">
        <f t="shared" si="10"/>
        <v>57.177999999999997</v>
      </c>
      <c r="H51" s="88">
        <f t="shared" si="10"/>
        <v>53.662000000000006</v>
      </c>
      <c r="I51" s="88">
        <f t="shared" si="10"/>
        <v>101.654</v>
      </c>
      <c r="J51" s="88">
        <f t="shared" si="10"/>
        <v>83.024000000000001</v>
      </c>
      <c r="K51" s="88">
        <f t="shared" si="10"/>
        <v>78.641999999999996</v>
      </c>
      <c r="L51" s="88">
        <f t="shared" si="10"/>
        <v>56.733000000000004</v>
      </c>
      <c r="M51" s="88">
        <f t="shared" si="10"/>
        <v>54.786999999999999</v>
      </c>
      <c r="N51" s="88">
        <f t="shared" si="10"/>
        <v>54.37</v>
      </c>
      <c r="O51" s="88">
        <f t="shared" si="10"/>
        <v>22.572000000000003</v>
      </c>
      <c r="P51" s="88">
        <f t="shared" si="10"/>
        <v>7.5420000000000007</v>
      </c>
      <c r="Q51" s="88">
        <f t="shared" si="10"/>
        <v>61.052</v>
      </c>
      <c r="R51" s="88">
        <f t="shared" si="10"/>
        <v>29.867000000000004</v>
      </c>
      <c r="S51" s="88">
        <f t="shared" si="10"/>
        <v>39.893000000000001</v>
      </c>
      <c r="T51" s="88">
        <f t="shared" si="10"/>
        <v>73.5</v>
      </c>
      <c r="U51" s="88">
        <f t="shared" si="10"/>
        <v>14.6</v>
      </c>
      <c r="V51" s="88">
        <f t="shared" si="10"/>
        <v>3.0149999999999997</v>
      </c>
      <c r="W51" s="88">
        <f t="shared" si="10"/>
        <v>43.411000000000001</v>
      </c>
      <c r="X51" s="88">
        <f t="shared" si="10"/>
        <v>37.169999999999995</v>
      </c>
      <c r="Y51" s="88">
        <f t="shared" si="10"/>
        <v>40.316999999999993</v>
      </c>
      <c r="Z51" s="89" t="str">
        <f t="shared" si="10"/>
        <v/>
      </c>
      <c r="AA51" s="104">
        <f>SUM(B51:Z51)</f>
        <v>1205.8320000000001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08984375" defaultRowHeight="14" x14ac:dyDescent="0.3"/>
  <cols>
    <col min="1" max="1" width="42.08984375" style="5" customWidth="1"/>
    <col min="2" max="25" width="10.6328125" style="5" customWidth="1"/>
    <col min="26" max="26" width="10.6328125" style="5" hidden="1" customWidth="1"/>
    <col min="27" max="27" width="14.6328125" style="5" customWidth="1"/>
    <col min="28" max="16384" width="9.08984375" style="5"/>
  </cols>
  <sheetData>
    <row r="1" spans="1:27" ht="39.9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45357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3">
      <c r="A4" s="16" t="s">
        <v>3</v>
      </c>
      <c r="B4" s="17">
        <v>68.896999999999991</v>
      </c>
      <c r="C4" s="18">
        <v>60.113</v>
      </c>
      <c r="D4" s="18">
        <v>64.646999999999991</v>
      </c>
      <c r="E4" s="18">
        <v>50.497999999999998</v>
      </c>
      <c r="F4" s="18">
        <v>48.73</v>
      </c>
      <c r="G4" s="18">
        <v>57.195999999999998</v>
      </c>
      <c r="H4" s="18">
        <v>53.661999999999999</v>
      </c>
      <c r="I4" s="18">
        <v>101.65400000000001</v>
      </c>
      <c r="J4" s="18">
        <v>83.023999999999972</v>
      </c>
      <c r="K4" s="18">
        <v>78.64200000000001</v>
      </c>
      <c r="L4" s="18">
        <v>56.732999999999997</v>
      </c>
      <c r="M4" s="18">
        <v>54.816000000000003</v>
      </c>
      <c r="N4" s="18">
        <v>54.394000000000005</v>
      </c>
      <c r="O4" s="18">
        <v>22.571999999999996</v>
      </c>
      <c r="P4" s="18">
        <v>7.5419999999999998</v>
      </c>
      <c r="Q4" s="18">
        <v>61.056999999999995</v>
      </c>
      <c r="R4" s="18">
        <v>29.867000000000001</v>
      </c>
      <c r="S4" s="18">
        <v>39.862000000000002</v>
      </c>
      <c r="T4" s="18">
        <v>73.538000000000011</v>
      </c>
      <c r="U4" s="18">
        <v>14.599</v>
      </c>
      <c r="V4" s="18">
        <v>3.0149999999999997</v>
      </c>
      <c r="W4" s="18">
        <v>43.411000000000001</v>
      </c>
      <c r="X4" s="18">
        <v>37.17</v>
      </c>
      <c r="Y4" s="18">
        <v>40.317</v>
      </c>
      <c r="Z4" s="19"/>
      <c r="AA4" s="20">
        <f>SUM(B4:Z4)</f>
        <v>1205.9560000000001</v>
      </c>
    </row>
    <row r="5" spans="1:27" ht="24.9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3">
      <c r="A7" s="26" t="s">
        <v>3</v>
      </c>
      <c r="B7" s="27">
        <v>72.5</v>
      </c>
      <c r="C7" s="28">
        <v>68.7</v>
      </c>
      <c r="D7" s="28">
        <v>67.97</v>
      </c>
      <c r="E7" s="28">
        <v>67.739999999999995</v>
      </c>
      <c r="F7" s="28">
        <v>67</v>
      </c>
      <c r="G7" s="28">
        <v>73.5</v>
      </c>
      <c r="H7" s="28">
        <v>85.65</v>
      </c>
      <c r="I7" s="28">
        <v>86.48</v>
      </c>
      <c r="J7" s="28">
        <v>89</v>
      </c>
      <c r="K7" s="28">
        <v>79.739999999999995</v>
      </c>
      <c r="L7" s="28">
        <v>69.040000000000006</v>
      </c>
      <c r="M7" s="28">
        <v>57.76</v>
      </c>
      <c r="N7" s="28">
        <v>57.36</v>
      </c>
      <c r="O7" s="28">
        <v>64.92</v>
      </c>
      <c r="P7" s="28">
        <v>70.14</v>
      </c>
      <c r="Q7" s="28">
        <v>71.7</v>
      </c>
      <c r="R7" s="28">
        <v>80.89</v>
      </c>
      <c r="S7" s="28">
        <v>98.98</v>
      </c>
      <c r="T7" s="28">
        <v>119.6</v>
      </c>
      <c r="U7" s="28">
        <v>122.36</v>
      </c>
      <c r="V7" s="28">
        <v>102.5</v>
      </c>
      <c r="W7" s="28">
        <v>78.61</v>
      </c>
      <c r="X7" s="28">
        <v>78.37</v>
      </c>
      <c r="Y7" s="28">
        <v>72.569999999999993</v>
      </c>
      <c r="Z7" s="29"/>
      <c r="AA7" s="30">
        <f>IF(SUM(B7:Z7)&lt;&gt;0,AVERAGEIF(B7:Z7,"&lt;&gt;"""),"")</f>
        <v>79.294999999999987</v>
      </c>
    </row>
    <row r="8" spans="1:27" ht="24.9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3">
      <c r="A14" s="55" t="s">
        <v>10</v>
      </c>
      <c r="B14" s="56">
        <v>49.33</v>
      </c>
      <c r="C14" s="57">
        <v>26.457999999999998</v>
      </c>
      <c r="D14" s="57">
        <v>27.512999999999998</v>
      </c>
      <c r="E14" s="57">
        <v>26.425999999999998</v>
      </c>
      <c r="F14" s="57">
        <v>30.195</v>
      </c>
      <c r="G14" s="57">
        <v>45.128</v>
      </c>
      <c r="H14" s="57">
        <v>48.58</v>
      </c>
      <c r="I14" s="57">
        <v>87.406999999999996</v>
      </c>
      <c r="J14" s="57">
        <v>56.693999999999988</v>
      </c>
      <c r="K14" s="57">
        <v>49.125</v>
      </c>
      <c r="L14" s="57">
        <v>27.52</v>
      </c>
      <c r="M14" s="57">
        <v>25.489000000000004</v>
      </c>
      <c r="N14" s="57">
        <v>29.358999999999998</v>
      </c>
      <c r="O14" s="57">
        <v>14.136000000000001</v>
      </c>
      <c r="P14" s="57">
        <v>3.0889999999999995</v>
      </c>
      <c r="Q14" s="57">
        <v>25.601000000000003</v>
      </c>
      <c r="R14" s="57">
        <v>13.413</v>
      </c>
      <c r="S14" s="57">
        <v>13.306000000000001</v>
      </c>
      <c r="T14" s="57">
        <v>15.628000000000002</v>
      </c>
      <c r="U14" s="57">
        <v>7.8239999999999998</v>
      </c>
      <c r="V14" s="57">
        <v>0.99299999999999999</v>
      </c>
      <c r="W14" s="57">
        <v>29.097999999999999</v>
      </c>
      <c r="X14" s="57">
        <v>28.356000000000002</v>
      </c>
      <c r="Y14" s="57">
        <v>28.333000000000002</v>
      </c>
      <c r="Z14" s="58"/>
      <c r="AA14" s="59">
        <f t="shared" si="0"/>
        <v>709.00099999999998</v>
      </c>
    </row>
    <row r="15" spans="1:27" ht="24.9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49.33</v>
      </c>
      <c r="C16" s="62">
        <f t="shared" ref="C16:Z16" si="1">IF(LEN(C$2)&gt;0,SUM(C10:C15),"")</f>
        <v>26.457999999999998</v>
      </c>
      <c r="D16" s="62">
        <f t="shared" si="1"/>
        <v>27.512999999999998</v>
      </c>
      <c r="E16" s="62">
        <f t="shared" si="1"/>
        <v>26.425999999999998</v>
      </c>
      <c r="F16" s="62">
        <f t="shared" si="1"/>
        <v>30.195</v>
      </c>
      <c r="G16" s="62">
        <f t="shared" si="1"/>
        <v>45.128</v>
      </c>
      <c r="H16" s="62">
        <f t="shared" si="1"/>
        <v>48.58</v>
      </c>
      <c r="I16" s="62">
        <f t="shared" si="1"/>
        <v>87.406999999999996</v>
      </c>
      <c r="J16" s="62">
        <f t="shared" si="1"/>
        <v>56.693999999999988</v>
      </c>
      <c r="K16" s="62">
        <f t="shared" si="1"/>
        <v>49.125</v>
      </c>
      <c r="L16" s="62">
        <f t="shared" si="1"/>
        <v>27.52</v>
      </c>
      <c r="M16" s="62">
        <f t="shared" si="1"/>
        <v>25.489000000000004</v>
      </c>
      <c r="N16" s="62">
        <f t="shared" si="1"/>
        <v>29.358999999999998</v>
      </c>
      <c r="O16" s="62">
        <f t="shared" si="1"/>
        <v>14.136000000000001</v>
      </c>
      <c r="P16" s="62">
        <f t="shared" si="1"/>
        <v>3.0889999999999995</v>
      </c>
      <c r="Q16" s="62">
        <f t="shared" si="1"/>
        <v>25.601000000000003</v>
      </c>
      <c r="R16" s="62">
        <f t="shared" si="1"/>
        <v>13.413</v>
      </c>
      <c r="S16" s="62">
        <f t="shared" si="1"/>
        <v>13.306000000000001</v>
      </c>
      <c r="T16" s="62">
        <f t="shared" si="1"/>
        <v>15.628000000000002</v>
      </c>
      <c r="U16" s="62">
        <f t="shared" si="1"/>
        <v>7.8239999999999998</v>
      </c>
      <c r="V16" s="62">
        <f t="shared" si="1"/>
        <v>0.99299999999999999</v>
      </c>
      <c r="W16" s="62">
        <f t="shared" si="1"/>
        <v>29.097999999999999</v>
      </c>
      <c r="X16" s="62">
        <f t="shared" si="1"/>
        <v>28.356000000000002</v>
      </c>
      <c r="Y16" s="62">
        <f t="shared" si="1"/>
        <v>28.333000000000002</v>
      </c>
      <c r="Z16" s="63" t="str">
        <f t="shared" si="1"/>
        <v/>
      </c>
      <c r="AA16" s="64">
        <f>SUM(AA10:AA15)</f>
        <v>709.00099999999998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3">
      <c r="A20" s="75" t="s">
        <v>15</v>
      </c>
      <c r="B20" s="76"/>
      <c r="C20" s="77">
        <v>2.4500000000000002</v>
      </c>
      <c r="D20" s="77">
        <v>1.5</v>
      </c>
      <c r="E20" s="77">
        <v>2.4</v>
      </c>
      <c r="F20" s="77">
        <v>2.65</v>
      </c>
      <c r="G20" s="77"/>
      <c r="H20" s="77">
        <v>9.4E-2</v>
      </c>
      <c r="I20" s="77">
        <v>0.90500000000000003</v>
      </c>
      <c r="J20" s="77">
        <v>4.2610000000000001</v>
      </c>
      <c r="K20" s="77">
        <v>5.9589999999999996</v>
      </c>
      <c r="L20" s="77">
        <v>4.2620000000000005</v>
      </c>
      <c r="M20" s="77">
        <v>4.2570000000000006</v>
      </c>
      <c r="N20" s="77">
        <v>4.2050000000000001</v>
      </c>
      <c r="O20" s="77">
        <v>1.9339999999999999</v>
      </c>
      <c r="P20" s="77">
        <v>9.1999999999999998E-2</v>
      </c>
      <c r="Q20" s="77">
        <v>3.7370000000000001</v>
      </c>
      <c r="R20" s="77">
        <v>3.637</v>
      </c>
      <c r="S20" s="77">
        <v>6.1390000000000002</v>
      </c>
      <c r="T20" s="77">
        <v>5.6890000000000001</v>
      </c>
      <c r="U20" s="77">
        <v>8.5999999999999993E-2</v>
      </c>
      <c r="V20" s="77">
        <v>8.1000000000000003E-2</v>
      </c>
      <c r="W20" s="77">
        <v>2.673</v>
      </c>
      <c r="X20" s="77">
        <v>2.5710000000000002</v>
      </c>
      <c r="Y20" s="77">
        <v>2.5170000000000003</v>
      </c>
      <c r="Z20" s="78"/>
      <c r="AA20" s="79">
        <f t="shared" si="2"/>
        <v>62.099000000000004</v>
      </c>
    </row>
    <row r="21" spans="1:27" ht="24.9" customHeight="1" x14ac:dyDescent="0.3">
      <c r="A21" s="75" t="s">
        <v>16</v>
      </c>
      <c r="B21" s="80">
        <v>19.567</v>
      </c>
      <c r="C21" s="81">
        <v>28.605</v>
      </c>
      <c r="D21" s="81">
        <v>17.834</v>
      </c>
      <c r="E21" s="81">
        <v>16.071999999999999</v>
      </c>
      <c r="F21" s="81">
        <v>15.885000000000002</v>
      </c>
      <c r="G21" s="81">
        <v>12.068</v>
      </c>
      <c r="H21" s="81">
        <v>4.9879999999999995</v>
      </c>
      <c r="I21" s="81">
        <v>13.342000000000001</v>
      </c>
      <c r="J21" s="81">
        <v>22.068999999999999</v>
      </c>
      <c r="K21" s="81">
        <v>23.558</v>
      </c>
      <c r="L21" s="81">
        <v>24.951000000000004</v>
      </c>
      <c r="M21" s="81">
        <v>25.07</v>
      </c>
      <c r="N21" s="81">
        <v>20.83</v>
      </c>
      <c r="O21" s="81">
        <v>6.5020000000000007</v>
      </c>
      <c r="P21" s="81">
        <v>4.3609999999999998</v>
      </c>
      <c r="Q21" s="81">
        <v>31.719000000000001</v>
      </c>
      <c r="R21" s="81">
        <v>12.817</v>
      </c>
      <c r="S21" s="81">
        <v>20.417000000000002</v>
      </c>
      <c r="T21" s="81">
        <v>52.221000000000004</v>
      </c>
      <c r="U21" s="81">
        <v>6.6890000000000001</v>
      </c>
      <c r="V21" s="81">
        <v>1.9409999999999998</v>
      </c>
      <c r="W21" s="81">
        <v>11.64</v>
      </c>
      <c r="X21" s="81">
        <v>6.2430000000000003</v>
      </c>
      <c r="Y21" s="81">
        <v>9.4669999999999987</v>
      </c>
      <c r="Z21" s="78"/>
      <c r="AA21" s="79">
        <f t="shared" si="2"/>
        <v>408.85599999999994</v>
      </c>
    </row>
    <row r="22" spans="1:27" ht="24.9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19.567</v>
      </c>
      <c r="C25" s="88">
        <f t="shared" si="3"/>
        <v>31.055</v>
      </c>
      <c r="D25" s="88">
        <f t="shared" si="3"/>
        <v>19.334</v>
      </c>
      <c r="E25" s="88">
        <f t="shared" si="3"/>
        <v>18.471999999999998</v>
      </c>
      <c r="F25" s="88">
        <f t="shared" si="3"/>
        <v>18.535</v>
      </c>
      <c r="G25" s="88">
        <f t="shared" si="3"/>
        <v>12.068</v>
      </c>
      <c r="H25" s="88">
        <f t="shared" si="3"/>
        <v>5.0819999999999999</v>
      </c>
      <c r="I25" s="88">
        <f t="shared" si="3"/>
        <v>14.247</v>
      </c>
      <c r="J25" s="88">
        <f t="shared" si="3"/>
        <v>26.33</v>
      </c>
      <c r="K25" s="88">
        <f t="shared" si="3"/>
        <v>29.516999999999999</v>
      </c>
      <c r="L25" s="88">
        <f t="shared" si="3"/>
        <v>29.213000000000005</v>
      </c>
      <c r="M25" s="88">
        <f t="shared" si="3"/>
        <v>29.327000000000002</v>
      </c>
      <c r="N25" s="88">
        <f t="shared" si="3"/>
        <v>25.034999999999997</v>
      </c>
      <c r="O25" s="88">
        <f t="shared" si="3"/>
        <v>8.4359999999999999</v>
      </c>
      <c r="P25" s="88">
        <f t="shared" si="3"/>
        <v>4.4529999999999994</v>
      </c>
      <c r="Q25" s="88">
        <f t="shared" si="3"/>
        <v>35.456000000000003</v>
      </c>
      <c r="R25" s="88">
        <f t="shared" si="3"/>
        <v>16.454000000000001</v>
      </c>
      <c r="S25" s="88">
        <f t="shared" si="3"/>
        <v>26.556000000000001</v>
      </c>
      <c r="T25" s="88">
        <f t="shared" si="3"/>
        <v>57.910000000000004</v>
      </c>
      <c r="U25" s="88">
        <f t="shared" si="3"/>
        <v>6.7750000000000004</v>
      </c>
      <c r="V25" s="88">
        <f t="shared" si="3"/>
        <v>2.0219999999999998</v>
      </c>
      <c r="W25" s="88">
        <f t="shared" si="3"/>
        <v>14.313000000000001</v>
      </c>
      <c r="X25" s="88">
        <f t="shared" si="3"/>
        <v>8.8140000000000001</v>
      </c>
      <c r="Y25" s="88">
        <f t="shared" si="3"/>
        <v>11.983999999999998</v>
      </c>
      <c r="Z25" s="89">
        <f t="shared" si="3"/>
        <v>0</v>
      </c>
      <c r="AA25" s="90">
        <f t="shared" si="3"/>
        <v>470.95499999999993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3">
      <c r="A29" s="75" t="s">
        <v>23</v>
      </c>
      <c r="B29" s="76">
        <v>68.897000000000006</v>
      </c>
      <c r="C29" s="77">
        <v>57.512999999999998</v>
      </c>
      <c r="D29" s="77">
        <v>46.847000000000001</v>
      </c>
      <c r="E29" s="77">
        <v>44.898000000000003</v>
      </c>
      <c r="F29" s="77">
        <v>48.73</v>
      </c>
      <c r="G29" s="77">
        <v>57.195999999999998</v>
      </c>
      <c r="H29" s="77">
        <v>53.661999999999999</v>
      </c>
      <c r="I29" s="77">
        <v>101.654</v>
      </c>
      <c r="J29" s="77">
        <v>83.024000000000001</v>
      </c>
      <c r="K29" s="77">
        <v>78.641999999999996</v>
      </c>
      <c r="L29" s="77">
        <v>56.732999999999997</v>
      </c>
      <c r="M29" s="77">
        <v>54.816000000000003</v>
      </c>
      <c r="N29" s="77">
        <v>54.393999999999998</v>
      </c>
      <c r="O29" s="77">
        <v>22.571999999999999</v>
      </c>
      <c r="P29" s="77">
        <v>7.5419999999999998</v>
      </c>
      <c r="Q29" s="77">
        <v>61.057000000000002</v>
      </c>
      <c r="R29" s="77">
        <v>29.867000000000001</v>
      </c>
      <c r="S29" s="77">
        <v>39.862000000000002</v>
      </c>
      <c r="T29" s="77">
        <v>73.537999999999997</v>
      </c>
      <c r="U29" s="77">
        <v>14.599</v>
      </c>
      <c r="V29" s="77">
        <v>3.0150000000000001</v>
      </c>
      <c r="W29" s="77">
        <v>43.411000000000001</v>
      </c>
      <c r="X29" s="77">
        <v>37.17</v>
      </c>
      <c r="Y29" s="77">
        <v>40.317</v>
      </c>
      <c r="Z29" s="78"/>
      <c r="AA29" s="79">
        <f>SUM(B29:Z29)</f>
        <v>1179.9560000000001</v>
      </c>
    </row>
    <row r="30" spans="1:27" ht="24.9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68.897000000000006</v>
      </c>
      <c r="C31" s="62">
        <f t="shared" si="4"/>
        <v>57.512999999999998</v>
      </c>
      <c r="D31" s="62">
        <f t="shared" si="4"/>
        <v>46.847000000000001</v>
      </c>
      <c r="E31" s="62">
        <f t="shared" si="4"/>
        <v>44.898000000000003</v>
      </c>
      <c r="F31" s="62">
        <f t="shared" si="4"/>
        <v>48.73</v>
      </c>
      <c r="G31" s="62">
        <f t="shared" si="4"/>
        <v>57.195999999999998</v>
      </c>
      <c r="H31" s="62">
        <f t="shared" si="4"/>
        <v>53.661999999999999</v>
      </c>
      <c r="I31" s="62">
        <f t="shared" si="4"/>
        <v>101.654</v>
      </c>
      <c r="J31" s="62">
        <f t="shared" si="4"/>
        <v>83.024000000000001</v>
      </c>
      <c r="K31" s="62">
        <f t="shared" si="4"/>
        <v>78.641999999999996</v>
      </c>
      <c r="L31" s="62">
        <f t="shared" si="4"/>
        <v>56.732999999999997</v>
      </c>
      <c r="M31" s="62">
        <f t="shared" si="4"/>
        <v>54.816000000000003</v>
      </c>
      <c r="N31" s="62">
        <f t="shared" si="4"/>
        <v>54.393999999999998</v>
      </c>
      <c r="O31" s="62">
        <f t="shared" si="4"/>
        <v>22.571999999999999</v>
      </c>
      <c r="P31" s="62">
        <f t="shared" si="4"/>
        <v>7.5419999999999998</v>
      </c>
      <c r="Q31" s="62">
        <f t="shared" si="4"/>
        <v>61.057000000000002</v>
      </c>
      <c r="R31" s="62">
        <f t="shared" si="4"/>
        <v>29.867000000000001</v>
      </c>
      <c r="S31" s="62">
        <f t="shared" si="4"/>
        <v>39.862000000000002</v>
      </c>
      <c r="T31" s="62">
        <f t="shared" si="4"/>
        <v>73.537999999999997</v>
      </c>
      <c r="U31" s="62">
        <f t="shared" si="4"/>
        <v>14.599</v>
      </c>
      <c r="V31" s="62">
        <f t="shared" si="4"/>
        <v>3.0150000000000001</v>
      </c>
      <c r="W31" s="62">
        <f t="shared" si="4"/>
        <v>43.411000000000001</v>
      </c>
      <c r="X31" s="62">
        <f t="shared" si="4"/>
        <v>37.17</v>
      </c>
      <c r="Y31" s="62">
        <f t="shared" si="4"/>
        <v>40.317</v>
      </c>
      <c r="Z31" s="63">
        <f t="shared" si="4"/>
        <v>0</v>
      </c>
      <c r="AA31" s="64">
        <f t="shared" si="4"/>
        <v>1179.9560000000001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3">
      <c r="A38" s="97" t="s">
        <v>44</v>
      </c>
      <c r="B38" s="98"/>
      <c r="C38" s="99">
        <v>2.6</v>
      </c>
      <c r="D38" s="99">
        <v>17.8</v>
      </c>
      <c r="E38" s="99">
        <v>5.6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2.6</v>
      </c>
      <c r="D39" s="88">
        <f t="shared" si="6"/>
        <v>17.8</v>
      </c>
      <c r="E39" s="88">
        <f t="shared" si="6"/>
        <v>5.6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3">
      <c r="A46" s="97" t="s">
        <v>44</v>
      </c>
      <c r="B46" s="98"/>
      <c r="C46" s="99">
        <v>2.6</v>
      </c>
      <c r="D46" s="99">
        <v>17.8</v>
      </c>
      <c r="E46" s="99">
        <v>5.6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</v>
      </c>
    </row>
    <row r="47" spans="1:27" ht="24.9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2.6</v>
      </c>
      <c r="D48" s="88">
        <f t="shared" si="8"/>
        <v>17.8</v>
      </c>
      <c r="E48" s="88">
        <f t="shared" si="8"/>
        <v>5.6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</v>
      </c>
    </row>
    <row r="49" spans="1:27" ht="15.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5">
      <c r="A51" s="86" t="s">
        <v>38</v>
      </c>
      <c r="B51" s="87">
        <f t="shared" ref="B51:Z51" si="10">SUM(B10:B15)+B25+B39</f>
        <v>68.896999999999991</v>
      </c>
      <c r="C51" s="88">
        <f t="shared" si="10"/>
        <v>60.113</v>
      </c>
      <c r="D51" s="88">
        <f t="shared" si="10"/>
        <v>64.646999999999991</v>
      </c>
      <c r="E51" s="88">
        <f t="shared" si="10"/>
        <v>50.497999999999998</v>
      </c>
      <c r="F51" s="88">
        <f t="shared" si="10"/>
        <v>48.730000000000004</v>
      </c>
      <c r="G51" s="88">
        <f t="shared" si="10"/>
        <v>57.195999999999998</v>
      </c>
      <c r="H51" s="88">
        <f t="shared" si="10"/>
        <v>53.661999999999999</v>
      </c>
      <c r="I51" s="88">
        <f t="shared" si="10"/>
        <v>101.654</v>
      </c>
      <c r="J51" s="88">
        <f t="shared" si="10"/>
        <v>83.023999999999987</v>
      </c>
      <c r="K51" s="88">
        <f t="shared" si="10"/>
        <v>78.641999999999996</v>
      </c>
      <c r="L51" s="88">
        <f t="shared" si="10"/>
        <v>56.733000000000004</v>
      </c>
      <c r="M51" s="88">
        <f t="shared" si="10"/>
        <v>54.816000000000003</v>
      </c>
      <c r="N51" s="88">
        <f t="shared" si="10"/>
        <v>54.393999999999991</v>
      </c>
      <c r="O51" s="88">
        <f t="shared" si="10"/>
        <v>22.572000000000003</v>
      </c>
      <c r="P51" s="88">
        <f t="shared" si="10"/>
        <v>7.5419999999999989</v>
      </c>
      <c r="Q51" s="88">
        <f t="shared" si="10"/>
        <v>61.057000000000002</v>
      </c>
      <c r="R51" s="88">
        <f t="shared" si="10"/>
        <v>29.867000000000001</v>
      </c>
      <c r="S51" s="88">
        <f t="shared" si="10"/>
        <v>39.862000000000002</v>
      </c>
      <c r="T51" s="88">
        <f t="shared" si="10"/>
        <v>73.538000000000011</v>
      </c>
      <c r="U51" s="88">
        <f t="shared" si="10"/>
        <v>14.599</v>
      </c>
      <c r="V51" s="88">
        <f t="shared" si="10"/>
        <v>3.0149999999999997</v>
      </c>
      <c r="W51" s="88">
        <f t="shared" si="10"/>
        <v>43.411000000000001</v>
      </c>
      <c r="X51" s="88">
        <f t="shared" si="10"/>
        <v>37.17</v>
      </c>
      <c r="Y51" s="88">
        <f t="shared" si="10"/>
        <v>40.317</v>
      </c>
      <c r="Z51" s="89">
        <f t="shared" si="10"/>
        <v>0</v>
      </c>
      <c r="AA51" s="104">
        <f>SUM(B51:Z51)</f>
        <v>1205.9560000000001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08984375" defaultRowHeight="14" x14ac:dyDescent="0.3"/>
  <cols>
    <col min="1" max="1" width="42.08984375" style="5" customWidth="1"/>
    <col min="2" max="25" width="10.6328125" style="5" customWidth="1"/>
    <col min="26" max="26" width="10.6328125" style="5" hidden="1" customWidth="1"/>
    <col min="27" max="27" width="14.6328125" style="5" customWidth="1"/>
    <col min="28" max="16384" width="9.08984375" style="5"/>
  </cols>
  <sheetData>
    <row r="1" spans="1:27" ht="39.9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3">
      <c r="A4" s="16" t="s">
        <v>3</v>
      </c>
      <c r="B4" s="17"/>
      <c r="C4" s="18">
        <v>2.6</v>
      </c>
      <c r="D4" s="18">
        <v>17.8</v>
      </c>
      <c r="E4" s="18">
        <v>5.6</v>
      </c>
      <c r="F4" s="18">
        <v>-1.9</v>
      </c>
      <c r="G4" s="18">
        <v>-24.4</v>
      </c>
      <c r="H4" s="18"/>
      <c r="I4" s="18"/>
      <c r="J4" s="18"/>
      <c r="K4" s="18"/>
      <c r="L4" s="18"/>
      <c r="M4" s="18">
        <v>-26.2</v>
      </c>
      <c r="N4" s="18">
        <v>-50.3</v>
      </c>
      <c r="O4" s="18"/>
      <c r="P4" s="18"/>
      <c r="Q4" s="18">
        <v>-58.6</v>
      </c>
      <c r="R4" s="18"/>
      <c r="S4" s="18">
        <v>-39.799999999999997</v>
      </c>
      <c r="T4" s="18">
        <v>-73.5</v>
      </c>
      <c r="U4" s="18">
        <v>-14.6</v>
      </c>
      <c r="V4" s="18"/>
      <c r="W4" s="18"/>
      <c r="X4" s="18"/>
      <c r="Y4" s="18"/>
      <c r="Z4" s="19"/>
      <c r="AA4" s="111">
        <f>SUM(B4:Z4)</f>
        <v>-263.3</v>
      </c>
    </row>
    <row r="5" spans="1:27" ht="24.9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3">
      <c r="A7" s="26" t="s">
        <v>3</v>
      </c>
      <c r="B7" s="116">
        <v>72.5</v>
      </c>
      <c r="C7" s="117">
        <v>68.7</v>
      </c>
      <c r="D7" s="117">
        <v>67.97</v>
      </c>
      <c r="E7" s="117">
        <v>67.739999999999995</v>
      </c>
      <c r="F7" s="117">
        <v>67</v>
      </c>
      <c r="G7" s="117">
        <v>73.5</v>
      </c>
      <c r="H7" s="117">
        <v>85.65</v>
      </c>
      <c r="I7" s="117">
        <v>86.48</v>
      </c>
      <c r="J7" s="117">
        <v>89</v>
      </c>
      <c r="K7" s="117">
        <v>79.739999999999995</v>
      </c>
      <c r="L7" s="117">
        <v>69.040000000000006</v>
      </c>
      <c r="M7" s="117">
        <v>57.76</v>
      </c>
      <c r="N7" s="117">
        <v>57.36</v>
      </c>
      <c r="O7" s="117">
        <v>64.92</v>
      </c>
      <c r="P7" s="117">
        <v>70.14</v>
      </c>
      <c r="Q7" s="117">
        <v>71.7</v>
      </c>
      <c r="R7" s="117">
        <v>80.89</v>
      </c>
      <c r="S7" s="117">
        <v>98.98</v>
      </c>
      <c r="T7" s="117">
        <v>119.6</v>
      </c>
      <c r="U7" s="117">
        <v>122.36</v>
      </c>
      <c r="V7" s="117">
        <v>102.5</v>
      </c>
      <c r="W7" s="117">
        <v>78.61</v>
      </c>
      <c r="X7" s="117">
        <v>78.37</v>
      </c>
      <c r="Y7" s="117">
        <v>72.569999999999993</v>
      </c>
      <c r="Z7" s="118"/>
      <c r="AA7" s="119">
        <f>IF(SUM(B7:Z7)&lt;&gt;0,AVERAGEIF(B7:Z7,"&lt;&gt;"""),"")</f>
        <v>79.294999999999987</v>
      </c>
    </row>
    <row r="8" spans="1:27" ht="24.9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3">
      <c r="A15" s="97" t="s">
        <v>31</v>
      </c>
      <c r="B15" s="128"/>
      <c r="C15" s="133"/>
      <c r="D15" s="133"/>
      <c r="E15" s="133"/>
      <c r="F15" s="133">
        <v>1.9</v>
      </c>
      <c r="G15" s="133">
        <v>24.4</v>
      </c>
      <c r="H15" s="133"/>
      <c r="I15" s="133"/>
      <c r="J15" s="133"/>
      <c r="K15" s="133"/>
      <c r="L15" s="133"/>
      <c r="M15" s="133">
        <v>26.2</v>
      </c>
      <c r="N15" s="133">
        <v>50.3</v>
      </c>
      <c r="O15" s="133"/>
      <c r="P15" s="133"/>
      <c r="Q15" s="133">
        <v>58.6</v>
      </c>
      <c r="R15" s="133"/>
      <c r="S15" s="133">
        <v>39.799999999999997</v>
      </c>
      <c r="T15" s="133">
        <v>73.5</v>
      </c>
      <c r="U15" s="133">
        <v>14.6</v>
      </c>
      <c r="V15" s="133"/>
      <c r="W15" s="133"/>
      <c r="X15" s="133"/>
      <c r="Y15" s="133"/>
      <c r="Z15" s="131"/>
      <c r="AA15" s="132">
        <f t="shared" si="0"/>
        <v>289.3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1.9</v>
      </c>
      <c r="G16" s="135">
        <f t="shared" si="1"/>
        <v>24.4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26.2</v>
      </c>
      <c r="N16" s="135">
        <f t="shared" si="1"/>
        <v>50.3</v>
      </c>
      <c r="O16" s="135">
        <f t="shared" si="1"/>
        <v>0</v>
      </c>
      <c r="P16" s="135">
        <f t="shared" si="1"/>
        <v>0</v>
      </c>
      <c r="Q16" s="135">
        <f t="shared" si="1"/>
        <v>58.6</v>
      </c>
      <c r="R16" s="135">
        <f t="shared" si="1"/>
        <v>0</v>
      </c>
      <c r="S16" s="135">
        <f t="shared" si="1"/>
        <v>39.799999999999997</v>
      </c>
      <c r="T16" s="135">
        <f t="shared" si="1"/>
        <v>73.5</v>
      </c>
      <c r="U16" s="135">
        <f t="shared" si="1"/>
        <v>14.6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289.3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3">
      <c r="A23" s="97" t="s">
        <v>44</v>
      </c>
      <c r="B23" s="128"/>
      <c r="C23" s="133">
        <v>2.6</v>
      </c>
      <c r="D23" s="133">
        <v>17.8</v>
      </c>
      <c r="E23" s="133">
        <v>5.6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26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2.6</v>
      </c>
      <c r="D24" s="135">
        <f t="shared" si="3"/>
        <v>17.8</v>
      </c>
      <c r="E24" s="135">
        <f t="shared" si="3"/>
        <v>5.6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</v>
      </c>
    </row>
    <row r="25" spans="1:27" ht="15.9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2024-03-05T21:26:23Z</dcterms:created>
  <dcterms:modified xsi:type="dcterms:W3CDTF">2024-03-05T21:26:25Z</dcterms:modified>
</cp:coreProperties>
</file>