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<sst xmlns="http://schemas.openxmlformats.org/spreadsheetml/2006/main" count="117" uniqueCount="53">
  <si>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04/03/2024 23:21:01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</si>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</sst>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C7B-4239-9896-F3C0BACA96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C7B-4239-9896-F3C0BACA962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8">
                  <c:v>23.106999999999999</c:v>
                </c:pt>
                <c:pt idx="9">
                  <c:v>26.971</c:v>
                </c:pt>
                <c:pt idx="10">
                  <c:v>55.959000000000003</c:v>
                </c:pt>
                <c:pt idx="11">
                  <c:v>56.323999999999998</c:v>
                </c:pt>
                <c:pt idx="12">
                  <c:v>30.552</c:v>
                </c:pt>
                <c:pt idx="13">
                  <c:v>31.321000000000002</c:v>
                </c:pt>
                <c:pt idx="14">
                  <c:v>33.893999999999998</c:v>
                </c:pt>
                <c:pt idx="15">
                  <c:v>29.763000000000002</c:v>
                </c:pt>
                <c:pt idx="16">
                  <c:v>41.33</c:v>
                </c:pt>
                <c:pt idx="18">
                  <c:v>11.226000000000001</c:v>
                </c:pt>
                <c:pt idx="20">
                  <c:v>20</c:v>
                </c:pt>
                <c:pt idx="21">
                  <c:v>20</c:v>
                </c:pt>
                <c:pt idx="22">
                  <c:v>20</c:v>
                </c:pt>
                <c:pt idx="23">
                  <c:v>49.209000000000003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C7B-4239-9896-F3C0BACA962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C7B-4239-9896-F3C0BACA962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1.401</c:v>
                </c:pt>
                <c:pt idx="1">
                  <c:v>4.1520000000000001</c:v>
                </c:pt>
                <c:pt idx="2">
                  <c:v>3.3</c:v>
                </c:pt>
                <c:pt idx="3">
                  <c:v>2.8050000000000002</c:v>
                </c:pt>
                <c:pt idx="4">
                  <c:v>5.5350000000000001</c:v>
                </c:pt>
                <c:pt idx="5">
                  <c:v>6.13</c:v>
                </c:pt>
                <c:pt idx="7">
                  <c:v>6.8339999999999996</c:v>
                </c:pt>
                <c:pt idx="8">
                  <c:v>10.673</c:v>
                </c:pt>
                <c:pt idx="9">
                  <c:v>13.718999999999999</c:v>
                </c:pt>
                <c:pt idx="10">
                  <c:v>0.745</c:v>
                </c:pt>
                <c:pt idx="11">
                  <c:v>2.9610000000000003</c:v>
                </c:pt>
                <c:pt idx="12">
                  <c:v>1.3159999999999998</c:v>
                </c:pt>
                <c:pt idx="13">
                  <c:v>3.004</c:v>
                </c:pt>
                <c:pt idx="14">
                  <c:v>3.1709999999999998</c:v>
                </c:pt>
                <c:pt idx="15">
                  <c:v>11.713000000000001</c:v>
                </c:pt>
                <c:pt idx="16">
                  <c:v>7.1859999999999999</c:v>
                </c:pt>
                <c:pt idx="20">
                  <c:v>1.6729999999999998</c:v>
                </c:pt>
                <c:pt idx="21">
                  <c:v>1.863</c:v>
                </c:pt>
                <c:pt idx="22">
                  <c:v>7.4109999999999996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C7B-4239-9896-F3C0BACA962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C7B-4239-9896-F3C0BACA962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53.570999999999998</c:v>
                </c:pt>
                <c:pt idx="18">
                  <c:v>55</c:v>
                </c:pt>
                <c:pt idx="19">
                  <c:v>46.658000000000001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C7B-4239-9896-F3C0BACA96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26.390999999999998</c:v>
                </c:pt>
                <c:pt idx="1">
                  <c:v>28.291999999999998</c:v>
                </c:pt>
                <c:pt idx="2">
                  <c:v>30.788000000000004</c:v>
                </c:pt>
                <c:pt idx="3">
                  <c:v>26.891000000000005</c:v>
                </c:pt>
                <c:pt idx="4">
                  <c:v>36.423999999999999</c:v>
                </c:pt>
                <c:pt idx="5">
                  <c:v>39.605000000000004</c:v>
                </c:pt>
                <c:pt idx="6">
                  <c:v>33.453000000000003</c:v>
                </c:pt>
                <c:pt idx="7">
                  <c:v>43.49799999999999</c:v>
                </c:pt>
                <c:pt idx="8">
                  <c:v>72.013000000000005</c:v>
                </c:pt>
                <c:pt idx="9">
                  <c:v>77.609999999999985</c:v>
                </c:pt>
                <c:pt idx="10">
                  <c:v>92.272999999999982</c:v>
                </c:pt>
                <c:pt idx="11">
                  <c:v>94.620999999999995</c:v>
                </c:pt>
                <c:pt idx="12">
                  <c:v>34.000999999999991</c:v>
                </c:pt>
                <c:pt idx="13">
                  <c:v>36.366</c:v>
                </c:pt>
                <c:pt idx="14">
                  <c:v>39.208999999999996</c:v>
                </c:pt>
                <c:pt idx="15">
                  <c:v>43.359000000000002</c:v>
                </c:pt>
                <c:pt idx="16">
                  <c:v>52.591999999999999</c:v>
                </c:pt>
                <c:pt idx="17">
                  <c:v>56.184000000000005</c:v>
                </c:pt>
                <c:pt idx="18">
                  <c:v>66.225999999999999</c:v>
                </c:pt>
                <c:pt idx="19">
                  <c:v>48.375999999999998</c:v>
                </c:pt>
                <c:pt idx="20">
                  <c:v>25.451000000000001</c:v>
                </c:pt>
                <c:pt idx="21">
                  <c:v>23.184000000000001</c:v>
                </c:pt>
                <c:pt idx="22">
                  <c:v>28.298999999999999</c:v>
                </c:pt>
                <c:pt idx="23">
                  <c:v>50.245999999999995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C7B-4239-9896-F3C0BACA96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64.459999999999994</c:v>
                </c:pt>
                <c:pt idx="1">
                  <c:v>62.46</c:v>
                </c:pt>
                <c:pt idx="2">
                  <c:v>60.17</c:v>
                </c:pt>
                <c:pt idx="3">
                  <c:v>55.71</c:v>
                </c:pt>
                <c:pt idx="4">
                  <c:v>56.75</c:v>
                </c:pt>
                <c:pt idx="5">
                  <c:v>58.66</c:v>
                </c:pt>
                <c:pt idx="6">
                  <c:v>61.53</c:v>
                </c:pt>
                <c:pt idx="7">
                  <c:v>74.05</c:v>
                </c:pt>
                <c:pt idx="8">
                  <c:v>77.150000000000006</c:v>
                </c:pt>
                <c:pt idx="9">
                  <c:v>73.13</c:v>
                </c:pt>
                <c:pt idx="10">
                  <c:v>69.44</c:v>
                </c:pt>
                <c:pt idx="11">
                  <c:v>66.989999999999995</c:v>
                </c:pt>
                <c:pt idx="12">
                  <c:v>64.569999999999993</c:v>
                </c:pt>
                <c:pt idx="13">
                  <c:v>65.28</c:v>
                </c:pt>
                <c:pt idx="14">
                  <c:v>67.59</c:v>
                </c:pt>
                <c:pt idx="15">
                  <c:v>72.97</c:v>
                </c:pt>
                <c:pt idx="16">
                  <c:v>75.86</c:v>
                </c:pt>
                <c:pt idx="17">
                  <c:v>89.34</c:v>
                </c:pt>
                <c:pt idx="18">
                  <c:v>105.32</c:v>
                </c:pt>
                <c:pt idx="19">
                  <c:v>110.75</c:v>
                </c:pt>
                <c:pt idx="20">
                  <c:v>99.05</c:v>
                </c:pt>
                <c:pt idx="21">
                  <c:v>84.26</c:v>
                </c:pt>
                <c:pt idx="22">
                  <c:v>77.849999999999994</c:v>
                </c:pt>
                <c:pt idx="23">
                  <c:v>68.569999999999993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C7B-4239-9896-F3C0BACA96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26.390999999999998</v>
      </c>
      <c r="C4" s="18">
        <v>28.291999999999998</v>
      </c>
      <c r="D4" s="18">
        <v>30.787999999999997</v>
      </c>
      <c r="E4" s="18">
        <v>26.890999999999998</v>
      </c>
      <c r="F4" s="18">
        <v>36.424000000000007</v>
      </c>
      <c r="G4" s="18">
        <v>39.60499999999999</v>
      </c>
      <c r="H4" s="18">
        <v>33.453000000000003</v>
      </c>
      <c r="I4" s="18">
        <v>43.497999999999998</v>
      </c>
      <c r="J4" s="18">
        <v>72.013000000000005</v>
      </c>
      <c r="K4" s="18">
        <v>77.609999999999985</v>
      </c>
      <c r="L4" s="18">
        <v>92.272999999999996</v>
      </c>
      <c r="M4" s="18">
        <v>94.621000000000009</v>
      </c>
      <c r="N4" s="18">
        <v>34.000999999999998</v>
      </c>
      <c r="O4" s="18">
        <v>36.366</v>
      </c>
      <c r="P4" s="18">
        <v>39.208999999999996</v>
      </c>
      <c r="Q4" s="18">
        <v>43.359000000000002</v>
      </c>
      <c r="R4" s="18">
        <v>52.591999999999999</v>
      </c>
      <c r="S4" s="18">
        <v>56.183999999999997</v>
      </c>
      <c r="T4" s="18">
        <v>66.225999999999999</v>
      </c>
      <c r="U4" s="18">
        <v>48.376000000000005</v>
      </c>
      <c r="V4" s="18">
        <v>25.451000000000001</v>
      </c>
      <c r="W4" s="18">
        <v>23.183999999999997</v>
      </c>
      <c r="X4" s="18">
        <v>28.299000000000003</v>
      </c>
      <c r="Y4" s="18">
        <v>50.246000000000002</v>
      </c>
      <c r="Z4" s="19"/>
      <c r="AA4" s="20">
        <f>SUM(B4:Z4)</f>
        <v>1105.3520000000001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64.459999999999994</v>
      </c>
      <c r="C7" s="28">
        <v>62.46</v>
      </c>
      <c r="D7" s="28">
        <v>60.17</v>
      </c>
      <c r="E7" s="28">
        <v>55.71</v>
      </c>
      <c r="F7" s="28">
        <v>56.75</v>
      </c>
      <c r="G7" s="28">
        <v>58.66</v>
      </c>
      <c r="H7" s="28">
        <v>61.53</v>
      </c>
      <c r="I7" s="28">
        <v>74.05</v>
      </c>
      <c r="J7" s="28">
        <v>77.150000000000006</v>
      </c>
      <c r="K7" s="28">
        <v>73.13</v>
      </c>
      <c r="L7" s="28">
        <v>69.44</v>
      </c>
      <c r="M7" s="28">
        <v>66.989999999999995</v>
      </c>
      <c r="N7" s="28">
        <v>64.569999999999993</v>
      </c>
      <c r="O7" s="28">
        <v>65.28</v>
      </c>
      <c r="P7" s="28">
        <v>67.59</v>
      </c>
      <c r="Q7" s="28">
        <v>72.97</v>
      </c>
      <c r="R7" s="28">
        <v>75.86</v>
      </c>
      <c r="S7" s="28">
        <v>89.34</v>
      </c>
      <c r="T7" s="28">
        <v>105.32</v>
      </c>
      <c r="U7" s="28">
        <v>110.75</v>
      </c>
      <c r="V7" s="28">
        <v>99.05</v>
      </c>
      <c r="W7" s="28">
        <v>84.26</v>
      </c>
      <c r="X7" s="28">
        <v>77.849999999999994</v>
      </c>
      <c r="Y7" s="28">
        <v>68.569999999999993</v>
      </c>
      <c r="Z7" s="29"/>
      <c r="AA7" s="30">
        <f>IF(SUM(B7:Z7)&lt;&gt;0,AVERAGEIF(B7:Z7,"&lt;&gt;"""),"")</f>
        <v>73.412916666666646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23.106999999999999</v>
      </c>
      <c r="K12" s="52">
        <v>26.971</v>
      </c>
      <c r="L12" s="52">
        <v>55.959000000000003</v>
      </c>
      <c r="M12" s="52">
        <v>56.323999999999998</v>
      </c>
      <c r="N12" s="52">
        <v>30.552</v>
      </c>
      <c r="O12" s="52">
        <v>31.321000000000002</v>
      </c>
      <c r="P12" s="52">
        <v>33.893999999999998</v>
      </c>
      <c r="Q12" s="52">
        <v>29.763000000000002</v>
      </c>
      <c r="R12" s="52">
        <v>41.33</v>
      </c>
      <c r="S12" s="52"/>
      <c r="T12" s="52">
        <v>11.226000000000001</v>
      </c>
      <c r="U12" s="52"/>
      <c r="V12" s="52">
        <v>20</v>
      </c>
      <c r="W12" s="52">
        <v>20</v>
      </c>
      <c r="X12" s="52">
        <v>20</v>
      </c>
      <c r="Y12" s="52">
        <v>49.209000000000003</v>
      </c>
      <c r="Z12" s="53"/>
      <c r="AA12" s="54">
        <f t="shared" si="0"/>
        <v>449.65599999999995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53.570999999999998</v>
      </c>
      <c r="T13" s="52">
        <v>55</v>
      </c>
      <c r="U13" s="52">
        <v>46.658000000000001</v>
      </c>
      <c r="V13" s="52"/>
      <c r="W13" s="52"/>
      <c r="X13" s="52"/>
      <c r="Y13" s="52"/>
      <c r="Z13" s="53"/>
      <c r="AA13" s="54">
        <f t="shared" si="0"/>
        <v>155.22899999999998</v>
      </c>
    </row>
    <row r="14" spans="1:27" ht="24.95" customHeight="1" x14ac:dyDescent="0.2">
      <c r="A14" s="55" t="s">
        <v>10</v>
      </c>
      <c r="B14" s="56">
        <v>1.401</v>
      </c>
      <c r="C14" s="57">
        <v>4.1520000000000001</v>
      </c>
      <c r="D14" s="57">
        <v>3.3</v>
      </c>
      <c r="E14" s="57">
        <v>2.8050000000000002</v>
      </c>
      <c r="F14" s="57">
        <v>5.5350000000000001</v>
      </c>
      <c r="G14" s="57">
        <v>6.13</v>
      </c>
      <c r="H14" s="57"/>
      <c r="I14" s="57">
        <v>6.8339999999999996</v>
      </c>
      <c r="J14" s="57">
        <v>10.673</v>
      </c>
      <c r="K14" s="57">
        <v>13.718999999999999</v>
      </c>
      <c r="L14" s="57">
        <v>0.745</v>
      </c>
      <c r="M14" s="57">
        <v>2.9610000000000003</v>
      </c>
      <c r="N14" s="57">
        <v>1.3159999999999998</v>
      </c>
      <c r="O14" s="57">
        <v>3.004</v>
      </c>
      <c r="P14" s="57">
        <v>3.1709999999999998</v>
      </c>
      <c r="Q14" s="57">
        <v>11.713000000000001</v>
      </c>
      <c r="R14" s="57">
        <v>7.1859999999999999</v>
      </c>
      <c r="S14" s="57"/>
      <c r="T14" s="57"/>
      <c r="U14" s="57"/>
      <c r="V14" s="57">
        <v>1.6729999999999998</v>
      </c>
      <c r="W14" s="57">
        <v>1.863</v>
      </c>
      <c r="X14" s="57">
        <v>7.4109999999999996</v>
      </c>
      <c r="Y14" s="57"/>
      <c r="Z14" s="58"/>
      <c r="AA14" s="59">
        <f t="shared" si="0"/>
        <v>95.592000000000013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1.401</v>
      </c>
      <c r="C16" s="62">
        <f t="shared" ref="C16:Z16" si="1">IF(LEN(C$2)&gt;0,SUM(C10:C15),"")</f>
        <v>4.1520000000000001</v>
      </c>
      <c r="D16" s="62">
        <f t="shared" si="1"/>
        <v>3.3</v>
      </c>
      <c r="E16" s="62">
        <f t="shared" si="1"/>
        <v>2.8050000000000002</v>
      </c>
      <c r="F16" s="62">
        <f t="shared" si="1"/>
        <v>5.5350000000000001</v>
      </c>
      <c r="G16" s="62">
        <f t="shared" si="1"/>
        <v>6.13</v>
      </c>
      <c r="H16" s="62">
        <f t="shared" si="1"/>
        <v>0</v>
      </c>
      <c r="I16" s="62">
        <f t="shared" si="1"/>
        <v>6.8339999999999996</v>
      </c>
      <c r="J16" s="62">
        <f t="shared" si="1"/>
        <v>33.78</v>
      </c>
      <c r="K16" s="62">
        <f t="shared" si="1"/>
        <v>40.69</v>
      </c>
      <c r="L16" s="62">
        <f t="shared" si="1"/>
        <v>56.704000000000001</v>
      </c>
      <c r="M16" s="62">
        <f t="shared" si="1"/>
        <v>59.284999999999997</v>
      </c>
      <c r="N16" s="62">
        <f t="shared" si="1"/>
        <v>31.867999999999999</v>
      </c>
      <c r="O16" s="62">
        <f t="shared" si="1"/>
        <v>34.325000000000003</v>
      </c>
      <c r="P16" s="62">
        <f t="shared" si="1"/>
        <v>37.064999999999998</v>
      </c>
      <c r="Q16" s="62">
        <f t="shared" si="1"/>
        <v>41.475999999999999</v>
      </c>
      <c r="R16" s="62">
        <f t="shared" si="1"/>
        <v>48.515999999999998</v>
      </c>
      <c r="S16" s="62">
        <f t="shared" si="1"/>
        <v>53.570999999999998</v>
      </c>
      <c r="T16" s="62">
        <f t="shared" si="1"/>
        <v>66.225999999999999</v>
      </c>
      <c r="U16" s="62">
        <f t="shared" si="1"/>
        <v>46.658000000000001</v>
      </c>
      <c r="V16" s="62">
        <f t="shared" si="1"/>
        <v>21.672999999999998</v>
      </c>
      <c r="W16" s="62">
        <f t="shared" si="1"/>
        <v>21.863</v>
      </c>
      <c r="X16" s="62">
        <f t="shared" si="1"/>
        <v>27.411000000000001</v>
      </c>
      <c r="Y16" s="62">
        <f t="shared" si="1"/>
        <v>49.209000000000003</v>
      </c>
      <c r="Z16" s="63" t="str">
        <f t="shared" si="1"/>
        <v/>
      </c>
      <c r="AA16" s="64">
        <f>SUM(AA10:AA15)</f>
        <v>700.47699999999998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12.384</v>
      </c>
      <c r="C20" s="77">
        <v>11.706000000000001</v>
      </c>
      <c r="D20" s="77">
        <v>11.231999999999999</v>
      </c>
      <c r="E20" s="77">
        <v>11.429</v>
      </c>
      <c r="F20" s="77">
        <v>11.73</v>
      </c>
      <c r="G20" s="77">
        <v>13.427</v>
      </c>
      <c r="H20" s="77">
        <v>15.877000000000001</v>
      </c>
      <c r="I20" s="77">
        <v>17.315999999999999</v>
      </c>
      <c r="J20" s="77">
        <v>17.541</v>
      </c>
      <c r="K20" s="77">
        <v>17.222999999999999</v>
      </c>
      <c r="L20" s="77">
        <v>16.927</v>
      </c>
      <c r="M20" s="77">
        <v>16.696999999999999</v>
      </c>
      <c r="N20" s="77"/>
      <c r="O20" s="77"/>
      <c r="P20" s="77"/>
      <c r="Q20" s="77"/>
      <c r="R20" s="77"/>
      <c r="S20" s="77"/>
      <c r="T20" s="77"/>
      <c r="U20" s="77"/>
      <c r="V20" s="77">
        <v>1.74</v>
      </c>
      <c r="W20" s="77"/>
      <c r="X20" s="77"/>
      <c r="Y20" s="77"/>
      <c r="Z20" s="78"/>
      <c r="AA20" s="79">
        <f t="shared" si="2"/>
        <v>175.22900000000001</v>
      </c>
    </row>
    <row r="21" spans="1:27" ht="24.95" customHeight="1" x14ac:dyDescent="0.2">
      <c r="A21" s="75" t="s">
        <v>16</v>
      </c>
      <c r="B21" s="80">
        <v>12.606</v>
      </c>
      <c r="C21" s="81">
        <v>12.434000000000001</v>
      </c>
      <c r="D21" s="81">
        <v>16.256</v>
      </c>
      <c r="E21" s="81">
        <v>12.657</v>
      </c>
      <c r="F21" s="81">
        <v>19.159000000000002</v>
      </c>
      <c r="G21" s="81">
        <v>20.048000000000002</v>
      </c>
      <c r="H21" s="81">
        <v>17.576000000000001</v>
      </c>
      <c r="I21" s="81">
        <v>19.347999999999999</v>
      </c>
      <c r="J21" s="81">
        <v>20.692</v>
      </c>
      <c r="K21" s="81">
        <v>19.696999999999999</v>
      </c>
      <c r="L21" s="81">
        <v>18.641999999999999</v>
      </c>
      <c r="M21" s="81">
        <v>18.638999999999999</v>
      </c>
      <c r="N21" s="81">
        <v>2.133</v>
      </c>
      <c r="O21" s="81">
        <v>2.0409999999999999</v>
      </c>
      <c r="P21" s="81">
        <v>2.1440000000000001</v>
      </c>
      <c r="Q21" s="81">
        <v>1.883</v>
      </c>
      <c r="R21" s="81">
        <v>4.0759999999999996</v>
      </c>
      <c r="S21" s="81">
        <v>2.613</v>
      </c>
      <c r="T21" s="81"/>
      <c r="U21" s="81">
        <v>1.718</v>
      </c>
      <c r="V21" s="81">
        <v>2.0379999999999998</v>
      </c>
      <c r="W21" s="81">
        <v>1.321</v>
      </c>
      <c r="X21" s="81">
        <v>0.88800000000000001</v>
      </c>
      <c r="Y21" s="81">
        <v>1.0370000000000001</v>
      </c>
      <c r="Z21" s="78"/>
      <c r="AA21" s="79">
        <f t="shared" si="2"/>
        <v>229.64600000000004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24.990000000000002</v>
      </c>
      <c r="C25" s="88">
        <f t="shared" ref="C25:Z25" si="3">IF(LEN(C$2)&gt;0,SUM(C19:C24),"")</f>
        <v>24.14</v>
      </c>
      <c r="D25" s="88">
        <f t="shared" si="3"/>
        <v>27.488</v>
      </c>
      <c r="E25" s="88">
        <f t="shared" si="3"/>
        <v>24.085999999999999</v>
      </c>
      <c r="F25" s="88">
        <f t="shared" si="3"/>
        <v>30.889000000000003</v>
      </c>
      <c r="G25" s="88">
        <f t="shared" si="3"/>
        <v>33.475000000000001</v>
      </c>
      <c r="H25" s="88">
        <f t="shared" si="3"/>
        <v>33.453000000000003</v>
      </c>
      <c r="I25" s="88">
        <f t="shared" si="3"/>
        <v>36.664000000000001</v>
      </c>
      <c r="J25" s="88">
        <f t="shared" si="3"/>
        <v>38.233000000000004</v>
      </c>
      <c r="K25" s="88">
        <f t="shared" si="3"/>
        <v>36.92</v>
      </c>
      <c r="L25" s="88">
        <f t="shared" si="3"/>
        <v>35.569000000000003</v>
      </c>
      <c r="M25" s="88">
        <f t="shared" si="3"/>
        <v>35.335999999999999</v>
      </c>
      <c r="N25" s="88">
        <f t="shared" si="3"/>
        <v>2.133</v>
      </c>
      <c r="O25" s="88">
        <f t="shared" si="3"/>
        <v>2.0409999999999999</v>
      </c>
      <c r="P25" s="88">
        <f t="shared" si="3"/>
        <v>2.1440000000000001</v>
      </c>
      <c r="Q25" s="88">
        <f t="shared" si="3"/>
        <v>1.883</v>
      </c>
      <c r="R25" s="88">
        <f t="shared" si="3"/>
        <v>4.0759999999999996</v>
      </c>
      <c r="S25" s="88">
        <f t="shared" si="3"/>
        <v>2.613</v>
      </c>
      <c r="T25" s="88">
        <f t="shared" si="3"/>
        <v>0</v>
      </c>
      <c r="U25" s="88">
        <f t="shared" si="3"/>
        <v>1.718</v>
      </c>
      <c r="V25" s="88">
        <f t="shared" si="3"/>
        <v>3.7779999999999996</v>
      </c>
      <c r="W25" s="88">
        <f t="shared" si="3"/>
        <v>1.321</v>
      </c>
      <c r="X25" s="88">
        <f t="shared" si="3"/>
        <v>0.88800000000000001</v>
      </c>
      <c r="Y25" s="88">
        <f t="shared" si="3"/>
        <v>1.0370000000000001</v>
      </c>
      <c r="Z25" s="89" t="str">
        <f t="shared" si="3"/>
        <v/>
      </c>
      <c r="AA25" s="90">
        <f>SUM(AA19:AA24)</f>
        <v>404.87500000000006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26.390999999999998</v>
      </c>
      <c r="C29" s="77">
        <v>28.292000000000002</v>
      </c>
      <c r="D29" s="77">
        <v>30.788</v>
      </c>
      <c r="E29" s="77">
        <v>26.890999999999998</v>
      </c>
      <c r="F29" s="77">
        <v>36.423999999999999</v>
      </c>
      <c r="G29" s="77">
        <v>39.604999999999997</v>
      </c>
      <c r="H29" s="77">
        <v>33.453000000000003</v>
      </c>
      <c r="I29" s="77">
        <v>43.497999999999998</v>
      </c>
      <c r="J29" s="77">
        <v>72.013000000000005</v>
      </c>
      <c r="K29" s="77">
        <v>77.61</v>
      </c>
      <c r="L29" s="77">
        <v>92.272999999999996</v>
      </c>
      <c r="M29" s="77">
        <v>94.620999999999995</v>
      </c>
      <c r="N29" s="77">
        <v>34.000999999999998</v>
      </c>
      <c r="O29" s="77">
        <v>36.366</v>
      </c>
      <c r="P29" s="77">
        <v>39.209000000000003</v>
      </c>
      <c r="Q29" s="77">
        <v>43.359000000000002</v>
      </c>
      <c r="R29" s="77">
        <v>52.591999999999999</v>
      </c>
      <c r="S29" s="77">
        <v>56.183999999999997</v>
      </c>
      <c r="T29" s="77">
        <v>66.225999999999999</v>
      </c>
      <c r="U29" s="77">
        <v>48.375999999999998</v>
      </c>
      <c r="V29" s="77">
        <v>25.451000000000001</v>
      </c>
      <c r="W29" s="77">
        <v>23.184000000000001</v>
      </c>
      <c r="X29" s="77">
        <v>28.298999999999999</v>
      </c>
      <c r="Y29" s="77">
        <v>50.246000000000002</v>
      </c>
      <c r="Z29" s="78"/>
      <c r="AA29" s="79">
        <f>SUM(B29:Z29)</f>
        <v>1105.3520000000001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26.390999999999998</v>
      </c>
      <c r="C31" s="62">
        <f t="shared" ref="C31:Z31" si="4">IF(LEN(C$2)&gt;0,SUM(C28:C30),"")</f>
        <v>28.292000000000002</v>
      </c>
      <c r="D31" s="62">
        <f t="shared" si="4"/>
        <v>30.788</v>
      </c>
      <c r="E31" s="62">
        <f t="shared" si="4"/>
        <v>26.890999999999998</v>
      </c>
      <c r="F31" s="62">
        <f t="shared" si="4"/>
        <v>36.423999999999999</v>
      </c>
      <c r="G31" s="62">
        <f t="shared" si="4"/>
        <v>39.604999999999997</v>
      </c>
      <c r="H31" s="62">
        <f t="shared" si="4"/>
        <v>33.453000000000003</v>
      </c>
      <c r="I31" s="62">
        <f t="shared" si="4"/>
        <v>43.497999999999998</v>
      </c>
      <c r="J31" s="62">
        <f t="shared" si="4"/>
        <v>72.013000000000005</v>
      </c>
      <c r="K31" s="62">
        <f t="shared" si="4"/>
        <v>77.61</v>
      </c>
      <c r="L31" s="62">
        <f t="shared" si="4"/>
        <v>92.272999999999996</v>
      </c>
      <c r="M31" s="62">
        <f t="shared" si="4"/>
        <v>94.620999999999995</v>
      </c>
      <c r="N31" s="62">
        <f t="shared" si="4"/>
        <v>34.000999999999998</v>
      </c>
      <c r="O31" s="62">
        <f t="shared" si="4"/>
        <v>36.366</v>
      </c>
      <c r="P31" s="62">
        <f t="shared" si="4"/>
        <v>39.209000000000003</v>
      </c>
      <c r="Q31" s="62">
        <f t="shared" si="4"/>
        <v>43.359000000000002</v>
      </c>
      <c r="R31" s="62">
        <f t="shared" si="4"/>
        <v>52.591999999999999</v>
      </c>
      <c r="S31" s="62">
        <f t="shared" si="4"/>
        <v>56.183999999999997</v>
      </c>
      <c r="T31" s="62">
        <f t="shared" si="4"/>
        <v>66.225999999999999</v>
      </c>
      <c r="U31" s="62">
        <f t="shared" si="4"/>
        <v>48.375999999999998</v>
      </c>
      <c r="V31" s="62">
        <f t="shared" si="4"/>
        <v>25.451000000000001</v>
      </c>
      <c r="W31" s="62">
        <f t="shared" si="4"/>
        <v>23.184000000000001</v>
      </c>
      <c r="X31" s="62">
        <f t="shared" si="4"/>
        <v>28.298999999999999</v>
      </c>
      <c r="Y31" s="62">
        <f t="shared" si="4"/>
        <v>50.246000000000002</v>
      </c>
      <c r="Z31" s="63" t="str">
        <f t="shared" si="4"/>
        <v/>
      </c>
      <c r="AA31" s="64">
        <f>SUM(AA28:AA30)</f>
        <v>1105.3520000000001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26.391000000000002</v>
      </c>
      <c r="C51" s="88">
        <f t="shared" si="10"/>
        <v>28.292000000000002</v>
      </c>
      <c r="D51" s="88">
        <f t="shared" si="10"/>
        <v>30.788</v>
      </c>
      <c r="E51" s="88">
        <f t="shared" si="10"/>
        <v>26.890999999999998</v>
      </c>
      <c r="F51" s="88">
        <f t="shared" si="10"/>
        <v>36.424000000000007</v>
      </c>
      <c r="G51" s="88">
        <f t="shared" si="10"/>
        <v>39.605000000000004</v>
      </c>
      <c r="H51" s="88">
        <f t="shared" si="10"/>
        <v>33.453000000000003</v>
      </c>
      <c r="I51" s="88">
        <f t="shared" si="10"/>
        <v>43.498000000000005</v>
      </c>
      <c r="J51" s="88">
        <f t="shared" si="10"/>
        <v>72.013000000000005</v>
      </c>
      <c r="K51" s="88">
        <f t="shared" si="10"/>
        <v>77.61</v>
      </c>
      <c r="L51" s="88">
        <f t="shared" si="10"/>
        <v>92.272999999999996</v>
      </c>
      <c r="M51" s="88">
        <f t="shared" si="10"/>
        <v>94.620999999999995</v>
      </c>
      <c r="N51" s="88">
        <f t="shared" si="10"/>
        <v>34.000999999999998</v>
      </c>
      <c r="O51" s="88">
        <f t="shared" si="10"/>
        <v>36.366</v>
      </c>
      <c r="P51" s="88">
        <f t="shared" si="10"/>
        <v>39.208999999999996</v>
      </c>
      <c r="Q51" s="88">
        <f t="shared" si="10"/>
        <v>43.359000000000002</v>
      </c>
      <c r="R51" s="88">
        <f t="shared" si="10"/>
        <v>52.591999999999999</v>
      </c>
      <c r="S51" s="88">
        <f t="shared" si="10"/>
        <v>56.183999999999997</v>
      </c>
      <c r="T51" s="88">
        <f t="shared" si="10"/>
        <v>66.225999999999999</v>
      </c>
      <c r="U51" s="88">
        <f t="shared" si="10"/>
        <v>48.376000000000005</v>
      </c>
      <c r="V51" s="88">
        <f t="shared" si="10"/>
        <v>25.450999999999997</v>
      </c>
      <c r="W51" s="88">
        <f t="shared" si="10"/>
        <v>23.184000000000001</v>
      </c>
      <c r="X51" s="88">
        <f t="shared" si="10"/>
        <v>28.299000000000003</v>
      </c>
      <c r="Y51" s="88">
        <f t="shared" si="10"/>
        <v>50.246000000000002</v>
      </c>
      <c r="Z51" s="89" t="str">
        <f t="shared" si="10"/>
        <v/>
      </c>
      <c r="AA51" s="104">
        <f>SUM(B51:Z51)</f>
        <v>1105.3520000000001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45356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26.390999999999998</v>
      </c>
      <c r="C4" s="18">
        <v>28.291999999999998</v>
      </c>
      <c r="D4" s="18">
        <v>30.788000000000004</v>
      </c>
      <c r="E4" s="18">
        <v>26.891000000000005</v>
      </c>
      <c r="F4" s="18">
        <v>36.423999999999999</v>
      </c>
      <c r="G4" s="18">
        <v>39.605000000000004</v>
      </c>
      <c r="H4" s="18">
        <v>33.453000000000003</v>
      </c>
      <c r="I4" s="18">
        <v>43.49799999999999</v>
      </c>
      <c r="J4" s="18">
        <v>72.013000000000005</v>
      </c>
      <c r="K4" s="18">
        <v>77.609999999999985</v>
      </c>
      <c r="L4" s="18">
        <v>92.272999999999982</v>
      </c>
      <c r="M4" s="18">
        <v>94.620999999999995</v>
      </c>
      <c r="N4" s="18">
        <v>34.000999999999991</v>
      </c>
      <c r="O4" s="18">
        <v>36.366</v>
      </c>
      <c r="P4" s="18">
        <v>39.208999999999996</v>
      </c>
      <c r="Q4" s="18">
        <v>43.359000000000002</v>
      </c>
      <c r="R4" s="18">
        <v>52.591999999999999</v>
      </c>
      <c r="S4" s="18">
        <v>56.184000000000005</v>
      </c>
      <c r="T4" s="18">
        <v>66.225999999999999</v>
      </c>
      <c r="U4" s="18">
        <v>48.375999999999998</v>
      </c>
      <c r="V4" s="18">
        <v>25.451000000000001</v>
      </c>
      <c r="W4" s="18">
        <v>23.184000000000001</v>
      </c>
      <c r="X4" s="18">
        <v>28.298999999999999</v>
      </c>
      <c r="Y4" s="18">
        <v>50.245999999999995</v>
      </c>
      <c r="Z4" s="19"/>
      <c r="AA4" s="20">
        <f>SUM(B4:Z4)</f>
        <v>1105.3520000000001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64.459999999999994</v>
      </c>
      <c r="C7" s="28">
        <v>62.46</v>
      </c>
      <c r="D7" s="28">
        <v>60.17</v>
      </c>
      <c r="E7" s="28">
        <v>55.71</v>
      </c>
      <c r="F7" s="28">
        <v>56.75</v>
      </c>
      <c r="G7" s="28">
        <v>58.66</v>
      </c>
      <c r="H7" s="28">
        <v>61.53</v>
      </c>
      <c r="I7" s="28">
        <v>74.05</v>
      </c>
      <c r="J7" s="28">
        <v>77.150000000000006</v>
      </c>
      <c r="K7" s="28">
        <v>73.13</v>
      </c>
      <c r="L7" s="28">
        <v>69.44</v>
      </c>
      <c r="M7" s="28">
        <v>66.989999999999995</v>
      </c>
      <c r="N7" s="28">
        <v>64.569999999999993</v>
      </c>
      <c r="O7" s="28">
        <v>65.28</v>
      </c>
      <c r="P7" s="28">
        <v>67.59</v>
      </c>
      <c r="Q7" s="28">
        <v>72.97</v>
      </c>
      <c r="R7" s="28">
        <v>75.86</v>
      </c>
      <c r="S7" s="28">
        <v>89.34</v>
      </c>
      <c r="T7" s="28">
        <v>105.32</v>
      </c>
      <c r="U7" s="28">
        <v>110.75</v>
      </c>
      <c r="V7" s="28">
        <v>99.05</v>
      </c>
      <c r="W7" s="28">
        <v>84.26</v>
      </c>
      <c r="X7" s="28">
        <v>77.849999999999994</v>
      </c>
      <c r="Y7" s="28">
        <v>68.569999999999993</v>
      </c>
      <c r="Z7" s="29"/>
      <c r="AA7" s="30">
        <f>IF(SUM(B7:Z7)&lt;&gt;0,AVERAGEIF(B7:Z7,"&lt;&gt;"""),"")</f>
        <v>73.412916666666646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21.241</v>
      </c>
      <c r="C14" s="57">
        <v>23.4</v>
      </c>
      <c r="D14" s="57">
        <v>4.9960000000000004</v>
      </c>
      <c r="E14" s="57">
        <v>3.7480000000000002</v>
      </c>
      <c r="F14" s="57">
        <v>13.602</v>
      </c>
      <c r="G14" s="57">
        <v>19.319999999999997</v>
      </c>
      <c r="H14" s="57">
        <v>13.072999999999999</v>
      </c>
      <c r="I14" s="57">
        <v>20.509999999999998</v>
      </c>
      <c r="J14" s="57">
        <v>58.017000000000003</v>
      </c>
      <c r="K14" s="57">
        <v>55.045000000000002</v>
      </c>
      <c r="L14" s="57">
        <v>82.988</v>
      </c>
      <c r="M14" s="57">
        <v>83.777000000000001</v>
      </c>
      <c r="N14" s="57">
        <v>23.872999999999998</v>
      </c>
      <c r="O14" s="57">
        <v>14.964</v>
      </c>
      <c r="P14" s="57">
        <v>14.994</v>
      </c>
      <c r="Q14" s="57">
        <v>15.218</v>
      </c>
      <c r="R14" s="57">
        <v>15.785999999999998</v>
      </c>
      <c r="S14" s="57">
        <v>24.045999999999999</v>
      </c>
      <c r="T14" s="57">
        <v>17.21</v>
      </c>
      <c r="U14" s="57">
        <v>18.715</v>
      </c>
      <c r="V14" s="57">
        <v>3.4000000000000002E-2</v>
      </c>
      <c r="W14" s="57">
        <v>13.95</v>
      </c>
      <c r="X14" s="57">
        <v>17.443999999999999</v>
      </c>
      <c r="Y14" s="57">
        <v>17.939999999999998</v>
      </c>
      <c r="Z14" s="58"/>
      <c r="AA14" s="59">
        <f t="shared" si="0"/>
        <v>593.89100000000008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21.241</v>
      </c>
      <c r="C16" s="62">
        <f t="shared" ref="C16:Z16" si="1">IF(LEN(C$2)&gt;0,SUM(C10:C15),"")</f>
        <v>23.4</v>
      </c>
      <c r="D16" s="62">
        <f t="shared" si="1"/>
        <v>4.9960000000000004</v>
      </c>
      <c r="E16" s="62">
        <f t="shared" si="1"/>
        <v>3.7480000000000002</v>
      </c>
      <c r="F16" s="62">
        <f t="shared" si="1"/>
        <v>13.602</v>
      </c>
      <c r="G16" s="62">
        <f t="shared" si="1"/>
        <v>19.319999999999997</v>
      </c>
      <c r="H16" s="62">
        <f t="shared" si="1"/>
        <v>13.072999999999999</v>
      </c>
      <c r="I16" s="62">
        <f t="shared" si="1"/>
        <v>20.509999999999998</v>
      </c>
      <c r="J16" s="62">
        <f t="shared" si="1"/>
        <v>58.017000000000003</v>
      </c>
      <c r="K16" s="62">
        <f t="shared" si="1"/>
        <v>55.045000000000002</v>
      </c>
      <c r="L16" s="62">
        <f t="shared" si="1"/>
        <v>82.988</v>
      </c>
      <c r="M16" s="62">
        <f t="shared" si="1"/>
        <v>83.777000000000001</v>
      </c>
      <c r="N16" s="62">
        <f t="shared" si="1"/>
        <v>23.872999999999998</v>
      </c>
      <c r="O16" s="62">
        <f t="shared" si="1"/>
        <v>14.964</v>
      </c>
      <c r="P16" s="62">
        <f t="shared" si="1"/>
        <v>14.994</v>
      </c>
      <c r="Q16" s="62">
        <f t="shared" si="1"/>
        <v>15.218</v>
      </c>
      <c r="R16" s="62">
        <f t="shared" si="1"/>
        <v>15.785999999999998</v>
      </c>
      <c r="S16" s="62">
        <f t="shared" si="1"/>
        <v>24.045999999999999</v>
      </c>
      <c r="T16" s="62">
        <f t="shared" si="1"/>
        <v>17.21</v>
      </c>
      <c r="U16" s="62">
        <f t="shared" si="1"/>
        <v>18.715</v>
      </c>
      <c r="V16" s="62">
        <f t="shared" si="1"/>
        <v>3.4000000000000002E-2</v>
      </c>
      <c r="W16" s="62">
        <f t="shared" si="1"/>
        <v>13.95</v>
      </c>
      <c r="X16" s="62">
        <f t="shared" si="1"/>
        <v>17.443999999999999</v>
      </c>
      <c r="Y16" s="62">
        <f t="shared" si="1"/>
        <v>17.939999999999998</v>
      </c>
      <c r="Z16" s="63" t="str">
        <f t="shared" si="1"/>
        <v/>
      </c>
      <c r="AA16" s="64">
        <f>SUM(AA10:AA15)</f>
        <v>593.89100000000008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>
        <v>7.4270000000000005</v>
      </c>
      <c r="E20" s="77">
        <v>9.0380000000000003</v>
      </c>
      <c r="F20" s="77">
        <v>9.0920000000000005</v>
      </c>
      <c r="G20" s="77">
        <v>6.1269999999999998</v>
      </c>
      <c r="H20" s="77">
        <v>16.358000000000001</v>
      </c>
      <c r="I20" s="77">
        <v>13.231</v>
      </c>
      <c r="J20" s="77">
        <v>9.8719999999999999</v>
      </c>
      <c r="K20" s="77">
        <v>11.167999999999999</v>
      </c>
      <c r="L20" s="77">
        <v>6.4850000000000003</v>
      </c>
      <c r="M20" s="77">
        <v>3.613</v>
      </c>
      <c r="N20" s="77">
        <v>4.3719999999999999</v>
      </c>
      <c r="O20" s="77">
        <v>4.9059999999999997</v>
      </c>
      <c r="P20" s="77">
        <v>8.9209999999999994</v>
      </c>
      <c r="Q20" s="77">
        <v>8.4719999999999995</v>
      </c>
      <c r="R20" s="77">
        <v>6.3130000000000006</v>
      </c>
      <c r="S20" s="77">
        <v>8.911999999999999</v>
      </c>
      <c r="T20" s="77">
        <v>11.435999999999998</v>
      </c>
      <c r="U20" s="77">
        <v>5.4349999999999996</v>
      </c>
      <c r="V20" s="77">
        <v>7.8E-2</v>
      </c>
      <c r="W20" s="77">
        <v>7.0999999999999994E-2</v>
      </c>
      <c r="X20" s="77">
        <v>5.3869999999999996</v>
      </c>
      <c r="Y20" s="77">
        <v>7.3170000000000002</v>
      </c>
      <c r="Z20" s="78"/>
      <c r="AA20" s="79">
        <f t="shared" si="2"/>
        <v>164.03100000000003</v>
      </c>
    </row>
    <row r="21" spans="1:27" ht="24.95" customHeight="1" x14ac:dyDescent="0.2">
      <c r="A21" s="75" t="s">
        <v>16</v>
      </c>
      <c r="B21" s="80">
        <v>5.15</v>
      </c>
      <c r="C21" s="81">
        <v>4.8920000000000003</v>
      </c>
      <c r="D21" s="81">
        <v>18.365000000000002</v>
      </c>
      <c r="E21" s="81">
        <v>14.105</v>
      </c>
      <c r="F21" s="81">
        <v>13.73</v>
      </c>
      <c r="G21" s="81">
        <v>14.158000000000001</v>
      </c>
      <c r="H21" s="81">
        <v>4.0220000000000002</v>
      </c>
      <c r="I21" s="81">
        <v>9.7569999999999997</v>
      </c>
      <c r="J21" s="81">
        <v>4.1239999999999997</v>
      </c>
      <c r="K21" s="81">
        <v>11.397</v>
      </c>
      <c r="L21" s="81">
        <v>2.8</v>
      </c>
      <c r="M21" s="81">
        <v>7.2309999999999999</v>
      </c>
      <c r="N21" s="81">
        <v>5.7560000000000002</v>
      </c>
      <c r="O21" s="81">
        <v>16.496000000000002</v>
      </c>
      <c r="P21" s="81">
        <v>15.294</v>
      </c>
      <c r="Q21" s="81">
        <v>19.669</v>
      </c>
      <c r="R21" s="81">
        <v>30.492999999999999</v>
      </c>
      <c r="S21" s="81">
        <v>23.225999999999999</v>
      </c>
      <c r="T21" s="81">
        <v>37.58</v>
      </c>
      <c r="U21" s="81">
        <v>24.225999999999999</v>
      </c>
      <c r="V21" s="81">
        <v>25.338999999999999</v>
      </c>
      <c r="W21" s="81">
        <v>9.1630000000000003</v>
      </c>
      <c r="X21" s="81">
        <v>5.468</v>
      </c>
      <c r="Y21" s="81">
        <v>24.989000000000001</v>
      </c>
      <c r="Z21" s="78"/>
      <c r="AA21" s="79">
        <f t="shared" si="2"/>
        <v>347.43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5.15</v>
      </c>
      <c r="C25" s="88">
        <f t="shared" si="3"/>
        <v>4.8920000000000003</v>
      </c>
      <c r="D25" s="88">
        <f t="shared" si="3"/>
        <v>25.792000000000002</v>
      </c>
      <c r="E25" s="88">
        <f t="shared" si="3"/>
        <v>23.143000000000001</v>
      </c>
      <c r="F25" s="88">
        <f t="shared" si="3"/>
        <v>22.822000000000003</v>
      </c>
      <c r="G25" s="88">
        <f t="shared" si="3"/>
        <v>20.285</v>
      </c>
      <c r="H25" s="88">
        <f t="shared" si="3"/>
        <v>20.380000000000003</v>
      </c>
      <c r="I25" s="88">
        <f t="shared" si="3"/>
        <v>22.988</v>
      </c>
      <c r="J25" s="88">
        <f t="shared" si="3"/>
        <v>13.995999999999999</v>
      </c>
      <c r="K25" s="88">
        <f t="shared" si="3"/>
        <v>22.564999999999998</v>
      </c>
      <c r="L25" s="88">
        <f t="shared" si="3"/>
        <v>9.2850000000000001</v>
      </c>
      <c r="M25" s="88">
        <f t="shared" si="3"/>
        <v>10.843999999999999</v>
      </c>
      <c r="N25" s="88">
        <f t="shared" si="3"/>
        <v>10.128</v>
      </c>
      <c r="O25" s="88">
        <f t="shared" si="3"/>
        <v>21.402000000000001</v>
      </c>
      <c r="P25" s="88">
        <f t="shared" si="3"/>
        <v>24.215</v>
      </c>
      <c r="Q25" s="88">
        <f t="shared" si="3"/>
        <v>28.140999999999998</v>
      </c>
      <c r="R25" s="88">
        <f t="shared" si="3"/>
        <v>36.805999999999997</v>
      </c>
      <c r="S25" s="88">
        <f t="shared" si="3"/>
        <v>32.137999999999998</v>
      </c>
      <c r="T25" s="88">
        <f t="shared" si="3"/>
        <v>49.015999999999998</v>
      </c>
      <c r="U25" s="88">
        <f t="shared" si="3"/>
        <v>29.660999999999998</v>
      </c>
      <c r="V25" s="88">
        <f t="shared" si="3"/>
        <v>25.416999999999998</v>
      </c>
      <c r="W25" s="88">
        <f t="shared" si="3"/>
        <v>9.234</v>
      </c>
      <c r="X25" s="88">
        <f t="shared" si="3"/>
        <v>10.855</v>
      </c>
      <c r="Y25" s="88">
        <f t="shared" si="3"/>
        <v>32.305999999999997</v>
      </c>
      <c r="Z25" s="89">
        <f t="shared" si="3"/>
        <v>0</v>
      </c>
      <c r="AA25" s="90">
        <f t="shared" si="3"/>
        <v>511.46100000000001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26.390999999999998</v>
      </c>
      <c r="C29" s="77">
        <v>28.292000000000002</v>
      </c>
      <c r="D29" s="77">
        <v>30.788</v>
      </c>
      <c r="E29" s="77">
        <v>26.890999999999998</v>
      </c>
      <c r="F29" s="77">
        <v>36.423999999999999</v>
      </c>
      <c r="G29" s="77">
        <v>39.604999999999997</v>
      </c>
      <c r="H29" s="77">
        <v>33.453000000000003</v>
      </c>
      <c r="I29" s="77">
        <v>43.497999999999998</v>
      </c>
      <c r="J29" s="77">
        <v>72.013000000000005</v>
      </c>
      <c r="K29" s="77">
        <v>77.61</v>
      </c>
      <c r="L29" s="77">
        <v>92.272999999999996</v>
      </c>
      <c r="M29" s="77">
        <v>94.620999999999995</v>
      </c>
      <c r="N29" s="77">
        <v>34.000999999999998</v>
      </c>
      <c r="O29" s="77">
        <v>36.366</v>
      </c>
      <c r="P29" s="77">
        <v>39.209000000000003</v>
      </c>
      <c r="Q29" s="77">
        <v>43.359000000000002</v>
      </c>
      <c r="R29" s="77">
        <v>52.591999999999999</v>
      </c>
      <c r="S29" s="77">
        <v>56.183999999999997</v>
      </c>
      <c r="T29" s="77">
        <v>66.225999999999999</v>
      </c>
      <c r="U29" s="77">
        <v>48.375999999999998</v>
      </c>
      <c r="V29" s="77">
        <v>25.451000000000001</v>
      </c>
      <c r="W29" s="77">
        <v>23.184000000000001</v>
      </c>
      <c r="X29" s="77">
        <v>28.298999999999999</v>
      </c>
      <c r="Y29" s="77">
        <v>50.246000000000002</v>
      </c>
      <c r="Z29" s="78"/>
      <c r="AA29" s="79">
        <f>SUM(B29:Z29)</f>
        <v>1105.3520000000001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26.390999999999998</v>
      </c>
      <c r="C31" s="62">
        <f t="shared" si="4"/>
        <v>28.292000000000002</v>
      </c>
      <c r="D31" s="62">
        <f t="shared" si="4"/>
        <v>30.788</v>
      </c>
      <c r="E31" s="62">
        <f t="shared" si="4"/>
        <v>26.890999999999998</v>
      </c>
      <c r="F31" s="62">
        <f t="shared" si="4"/>
        <v>36.423999999999999</v>
      </c>
      <c r="G31" s="62">
        <f t="shared" si="4"/>
        <v>39.604999999999997</v>
      </c>
      <c r="H31" s="62">
        <f t="shared" si="4"/>
        <v>33.453000000000003</v>
      </c>
      <c r="I31" s="62">
        <f t="shared" si="4"/>
        <v>43.497999999999998</v>
      </c>
      <c r="J31" s="62">
        <f t="shared" si="4"/>
        <v>72.013000000000005</v>
      </c>
      <c r="K31" s="62">
        <f t="shared" si="4"/>
        <v>77.61</v>
      </c>
      <c r="L31" s="62">
        <f t="shared" si="4"/>
        <v>92.272999999999996</v>
      </c>
      <c r="M31" s="62">
        <f t="shared" si="4"/>
        <v>94.620999999999995</v>
      </c>
      <c r="N31" s="62">
        <f t="shared" si="4"/>
        <v>34.000999999999998</v>
      </c>
      <c r="O31" s="62">
        <f t="shared" si="4"/>
        <v>36.366</v>
      </c>
      <c r="P31" s="62">
        <f t="shared" si="4"/>
        <v>39.209000000000003</v>
      </c>
      <c r="Q31" s="62">
        <f t="shared" si="4"/>
        <v>43.359000000000002</v>
      </c>
      <c r="R31" s="62">
        <f t="shared" si="4"/>
        <v>52.591999999999999</v>
      </c>
      <c r="S31" s="62">
        <f t="shared" si="4"/>
        <v>56.183999999999997</v>
      </c>
      <c r="T31" s="62">
        <f t="shared" si="4"/>
        <v>66.225999999999999</v>
      </c>
      <c r="U31" s="62">
        <f t="shared" si="4"/>
        <v>48.375999999999998</v>
      </c>
      <c r="V31" s="62">
        <f t="shared" si="4"/>
        <v>25.451000000000001</v>
      </c>
      <c r="W31" s="62">
        <f t="shared" si="4"/>
        <v>23.184000000000001</v>
      </c>
      <c r="X31" s="62">
        <f t="shared" si="4"/>
        <v>28.298999999999999</v>
      </c>
      <c r="Y31" s="62">
        <f t="shared" si="4"/>
        <v>50.246000000000002</v>
      </c>
      <c r="Z31" s="63">
        <f t="shared" si="4"/>
        <v>0</v>
      </c>
      <c r="AA31" s="64">
        <f t="shared" si="4"/>
        <v>1105.3520000000001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26.390999999999998</v>
      </c>
      <c r="C51" s="88">
        <f t="shared" si="10"/>
        <v>28.291999999999998</v>
      </c>
      <c r="D51" s="88">
        <f t="shared" si="10"/>
        <v>30.788000000000004</v>
      </c>
      <c r="E51" s="88">
        <f t="shared" si="10"/>
        <v>26.891000000000002</v>
      </c>
      <c r="F51" s="88">
        <f t="shared" si="10"/>
        <v>36.424000000000007</v>
      </c>
      <c r="G51" s="88">
        <f t="shared" si="10"/>
        <v>39.604999999999997</v>
      </c>
      <c r="H51" s="88">
        <f t="shared" si="10"/>
        <v>33.453000000000003</v>
      </c>
      <c r="I51" s="88">
        <f t="shared" si="10"/>
        <v>43.497999999999998</v>
      </c>
      <c r="J51" s="88">
        <f t="shared" si="10"/>
        <v>72.013000000000005</v>
      </c>
      <c r="K51" s="88">
        <f t="shared" si="10"/>
        <v>77.61</v>
      </c>
      <c r="L51" s="88">
        <f t="shared" si="10"/>
        <v>92.272999999999996</v>
      </c>
      <c r="M51" s="88">
        <f t="shared" si="10"/>
        <v>94.620999999999995</v>
      </c>
      <c r="N51" s="88">
        <f t="shared" si="10"/>
        <v>34.000999999999998</v>
      </c>
      <c r="O51" s="88">
        <f t="shared" si="10"/>
        <v>36.366</v>
      </c>
      <c r="P51" s="88">
        <f t="shared" si="10"/>
        <v>39.209000000000003</v>
      </c>
      <c r="Q51" s="88">
        <f t="shared" si="10"/>
        <v>43.358999999999995</v>
      </c>
      <c r="R51" s="88">
        <f t="shared" si="10"/>
        <v>52.591999999999999</v>
      </c>
      <c r="S51" s="88">
        <f t="shared" si="10"/>
        <v>56.183999999999997</v>
      </c>
      <c r="T51" s="88">
        <f t="shared" si="10"/>
        <v>66.225999999999999</v>
      </c>
      <c r="U51" s="88">
        <f t="shared" si="10"/>
        <v>48.375999999999998</v>
      </c>
      <c r="V51" s="88">
        <f t="shared" si="10"/>
        <v>25.450999999999997</v>
      </c>
      <c r="W51" s="88">
        <f t="shared" si="10"/>
        <v>23.183999999999997</v>
      </c>
      <c r="X51" s="88">
        <f t="shared" si="10"/>
        <v>28.298999999999999</v>
      </c>
      <c r="Y51" s="88">
        <f t="shared" si="10"/>
        <v>50.245999999999995</v>
      </c>
      <c r="Z51" s="89">
        <f t="shared" si="10"/>
        <v>0</v>
      </c>
      <c r="AA51" s="104">
        <f>SUM(B51:Z51)</f>
        <v>1105.3520000000001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64.459999999999994</v>
      </c>
      <c r="C7" s="117">
        <v>62.46</v>
      </c>
      <c r="D7" s="117">
        <v>60.17</v>
      </c>
      <c r="E7" s="117">
        <v>55.71</v>
      </c>
      <c r="F7" s="117">
        <v>56.75</v>
      </c>
      <c r="G7" s="117">
        <v>58.66</v>
      </c>
      <c r="H7" s="117">
        <v>61.53</v>
      </c>
      <c r="I7" s="117">
        <v>74.05</v>
      </c>
      <c r="J7" s="117">
        <v>77.150000000000006</v>
      </c>
      <c r="K7" s="117">
        <v>73.13</v>
      </c>
      <c r="L7" s="117">
        <v>69.44</v>
      </c>
      <c r="M7" s="117">
        <v>66.989999999999995</v>
      </c>
      <c r="N7" s="117">
        <v>64.569999999999993</v>
      </c>
      <c r="O7" s="117">
        <v>65.28</v>
      </c>
      <c r="P7" s="117">
        <v>67.59</v>
      </c>
      <c r="Q7" s="117">
        <v>72.97</v>
      </c>
      <c r="R7" s="117">
        <v>75.86</v>
      </c>
      <c r="S7" s="117">
        <v>89.34</v>
      </c>
      <c r="T7" s="117">
        <v>105.32</v>
      </c>
      <c r="U7" s="117">
        <v>110.75</v>
      </c>
      <c r="V7" s="117">
        <v>99.05</v>
      </c>
      <c r="W7" s="117">
        <v>84.26</v>
      </c>
      <c r="X7" s="117">
        <v>77.849999999999994</v>
      </c>
      <c r="Y7" s="117">
        <v>68.569999999999993</v>
      </c>
      <c r="Z7" s="118"/>
      <c r="AA7" s="119">
        <f>IF(SUM(B7:Z7)&lt;&gt;0,AVERAGEIF(B7:Z7,"&lt;&gt;"""),"")</f>
        <v>73.412916666666646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2024-03-04T21:21:01Z</dcterms:created>
  <dcterms:modified xsi:type="dcterms:W3CDTF">2024-03-04T21:21:02Z</dcterms:modified>
</cp:coreProperties>
</file>