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<sst xmlns="http://schemas.openxmlformats.org/spreadsheetml/2006/main" count="117" uniqueCount="53">
  <si>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03/03/2024 23:16:56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</si>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</sst>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EE0-4B5A-BFAB-1DDEEE20146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EE0-4B5A-BFAB-1DDEEE20146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</c:v>
                </c:pt>
                <c:pt idx="1">
                  <c:v>12.285</c:v>
                </c:pt>
                <c:pt idx="3">
                  <c:v>20</c:v>
                </c:pt>
                <c:pt idx="16">
                  <c:v>38.515000000000001</c:v>
                </c:pt>
                <c:pt idx="17">
                  <c:v>23.637999999999998</c:v>
                </c:pt>
                <c:pt idx="18">
                  <c:v>28.091000000000001</c:v>
                </c:pt>
                <c:pt idx="19">
                  <c:v>27.829000000000001</c:v>
                </c:pt>
                <c:pt idx="20">
                  <c:v>56.594000000000001</c:v>
                </c:pt>
                <c:pt idx="21">
                  <c:v>49.076000000000001</c:v>
                </c:pt>
                <c:pt idx="22">
                  <c:v>43.125</c:v>
                </c:pt>
                <c:pt idx="23">
                  <c:v>36.260999999999996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E0-4B5A-BFAB-1DDEEE20146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68.2</c:v>
                </c:pt>
                <c:pt idx="7">
                  <c:v>33.200000000000003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E0-4B5A-BFAB-1DDEEE20146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0.85799999999999998</c:v>
                </c:pt>
                <c:pt idx="1">
                  <c:v>7.9479999999999995</c:v>
                </c:pt>
                <c:pt idx="2">
                  <c:v>6.3860000000000001</c:v>
                </c:pt>
                <c:pt idx="3">
                  <c:v>6.3950000000000005</c:v>
                </c:pt>
                <c:pt idx="4">
                  <c:v>10.600000000000001</c:v>
                </c:pt>
                <c:pt idx="5">
                  <c:v>7.9529999999999994</c:v>
                </c:pt>
                <c:pt idx="6">
                  <c:v>5.8280000000000003</c:v>
                </c:pt>
                <c:pt idx="7">
                  <c:v>10.883000000000001</c:v>
                </c:pt>
                <c:pt idx="8">
                  <c:v>1.371</c:v>
                </c:pt>
                <c:pt idx="9">
                  <c:v>5.7060000000000004</c:v>
                </c:pt>
                <c:pt idx="10">
                  <c:v>14.037000000000001</c:v>
                </c:pt>
                <c:pt idx="11">
                  <c:v>7.726</c:v>
                </c:pt>
                <c:pt idx="12">
                  <c:v>8.7020000000000017</c:v>
                </c:pt>
                <c:pt idx="13">
                  <c:v>7.7279999999999998</c:v>
                </c:pt>
                <c:pt idx="14">
                  <c:v>7.0709999999999997</c:v>
                </c:pt>
                <c:pt idx="15">
                  <c:v>6.86</c:v>
                </c:pt>
                <c:pt idx="16">
                  <c:v>1.095</c:v>
                </c:pt>
                <c:pt idx="17">
                  <c:v>11.003</c:v>
                </c:pt>
                <c:pt idx="18">
                  <c:v>11.764000000000001</c:v>
                </c:pt>
                <c:pt idx="19">
                  <c:v>10.668000000000001</c:v>
                </c:pt>
                <c:pt idx="20">
                  <c:v>1.1870000000000001</c:v>
                </c:pt>
                <c:pt idx="21">
                  <c:v>5.92</c:v>
                </c:pt>
                <c:pt idx="22">
                  <c:v>7.3699999999999992</c:v>
                </c:pt>
                <c:pt idx="23">
                  <c:v>7.0940000000000003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E0-4B5A-BFAB-1DDEEE20146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EE0-4B5A-BFAB-1DDEEE20146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EE0-4B5A-BFAB-1DDEEE201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47.47</c:v>
                </c:pt>
                <c:pt idx="1">
                  <c:v>45.486000000000004</c:v>
                </c:pt>
                <c:pt idx="2">
                  <c:v>28.213000000000001</c:v>
                </c:pt>
                <c:pt idx="3">
                  <c:v>56.1</c:v>
                </c:pt>
                <c:pt idx="4">
                  <c:v>37.521999999999998</c:v>
                </c:pt>
                <c:pt idx="5">
                  <c:v>34.29</c:v>
                </c:pt>
                <c:pt idx="6">
                  <c:v>106.285</c:v>
                </c:pt>
                <c:pt idx="7">
                  <c:v>82.946000000000012</c:v>
                </c:pt>
                <c:pt idx="8">
                  <c:v>55.562999999999995</c:v>
                </c:pt>
                <c:pt idx="9">
                  <c:v>48.94100000000001</c:v>
                </c:pt>
                <c:pt idx="10">
                  <c:v>56.521999999999991</c:v>
                </c:pt>
                <c:pt idx="11">
                  <c:v>49.831999999999994</c:v>
                </c:pt>
                <c:pt idx="12">
                  <c:v>12.358000000000001</c:v>
                </c:pt>
                <c:pt idx="13">
                  <c:v>10.602</c:v>
                </c:pt>
                <c:pt idx="14">
                  <c:v>10</c:v>
                </c:pt>
                <c:pt idx="15">
                  <c:v>9.9440000000000008</c:v>
                </c:pt>
                <c:pt idx="16">
                  <c:v>41.76</c:v>
                </c:pt>
                <c:pt idx="17">
                  <c:v>36.100999999999999</c:v>
                </c:pt>
                <c:pt idx="18">
                  <c:v>41.725999999999999</c:v>
                </c:pt>
                <c:pt idx="19">
                  <c:v>40.375</c:v>
                </c:pt>
                <c:pt idx="20">
                  <c:v>59.220000000000006</c:v>
                </c:pt>
                <c:pt idx="21">
                  <c:v>56.376999999999995</c:v>
                </c:pt>
                <c:pt idx="22">
                  <c:v>54.131</c:v>
                </c:pt>
                <c:pt idx="23">
                  <c:v>46.984000000000009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EE0-4B5A-BFAB-1DDEEE201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78.56</c:v>
                </c:pt>
                <c:pt idx="1">
                  <c:v>76.319999999999993</c:v>
                </c:pt>
                <c:pt idx="2">
                  <c:v>73.459999999999994</c:v>
                </c:pt>
                <c:pt idx="3">
                  <c:v>90.73</c:v>
                </c:pt>
                <c:pt idx="4">
                  <c:v>92.91</c:v>
                </c:pt>
                <c:pt idx="5">
                  <c:v>83.89</c:v>
                </c:pt>
                <c:pt idx="6">
                  <c:v>87.12</c:v>
                </c:pt>
                <c:pt idx="7">
                  <c:v>96.67</c:v>
                </c:pt>
                <c:pt idx="8">
                  <c:v>102.97</c:v>
                </c:pt>
                <c:pt idx="9">
                  <c:v>85.03</c:v>
                </c:pt>
                <c:pt idx="10">
                  <c:v>58.18</c:v>
                </c:pt>
                <c:pt idx="11">
                  <c:v>55.86</c:v>
                </c:pt>
                <c:pt idx="12">
                  <c:v>57.58</c:v>
                </c:pt>
                <c:pt idx="13">
                  <c:v>59.83</c:v>
                </c:pt>
                <c:pt idx="14">
                  <c:v>62.51</c:v>
                </c:pt>
                <c:pt idx="15">
                  <c:v>69.87</c:v>
                </c:pt>
                <c:pt idx="16">
                  <c:v>72.819999999999993</c:v>
                </c:pt>
                <c:pt idx="17">
                  <c:v>90.32</c:v>
                </c:pt>
                <c:pt idx="18">
                  <c:v>104.28</c:v>
                </c:pt>
                <c:pt idx="19">
                  <c:v>98.26</c:v>
                </c:pt>
                <c:pt idx="20">
                  <c:v>72.599999999999994</c:v>
                </c:pt>
                <c:pt idx="21">
                  <c:v>68.36</c:v>
                </c:pt>
                <c:pt idx="22">
                  <c:v>62.64</c:v>
                </c:pt>
                <c:pt idx="23">
                  <c:v>61.7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EE0-4B5A-BFAB-1DDEEE201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47.426999999999992</v>
      </c>
      <c r="C4" s="18">
        <v>45.518000000000008</v>
      </c>
      <c r="D4" s="18">
        <v>28.172000000000001</v>
      </c>
      <c r="E4" s="18">
        <v>56.067</v>
      </c>
      <c r="F4" s="18">
        <v>37.484999999999999</v>
      </c>
      <c r="G4" s="18">
        <v>34.290000000000006</v>
      </c>
      <c r="H4" s="18">
        <v>106.28500000000001</v>
      </c>
      <c r="I4" s="18">
        <v>82.933999999999997</v>
      </c>
      <c r="J4" s="18">
        <v>55.562999999999988</v>
      </c>
      <c r="K4" s="18">
        <v>48.941000000000003</v>
      </c>
      <c r="L4" s="18">
        <v>56.521999999999998</v>
      </c>
      <c r="M4" s="18">
        <v>49.832000000000001</v>
      </c>
      <c r="N4" s="18">
        <v>12.358000000000002</v>
      </c>
      <c r="O4" s="18">
        <v>10.602</v>
      </c>
      <c r="P4" s="18">
        <v>10</v>
      </c>
      <c r="Q4" s="18">
        <v>9.9440000000000008</v>
      </c>
      <c r="R4" s="18">
        <v>41.76</v>
      </c>
      <c r="S4" s="18">
        <v>36.100999999999999</v>
      </c>
      <c r="T4" s="18">
        <v>41.725999999999999</v>
      </c>
      <c r="U4" s="18">
        <v>40.375</v>
      </c>
      <c r="V4" s="18">
        <v>59.22</v>
      </c>
      <c r="W4" s="18">
        <v>56.377000000000002</v>
      </c>
      <c r="X4" s="18">
        <v>54.131</v>
      </c>
      <c r="Y4" s="18">
        <v>46.984000000000009</v>
      </c>
      <c r="Z4" s="19"/>
      <c r="AA4" s="20">
        <f>SUM(B4:Z4)</f>
        <v>1068.6139999999998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78.56</v>
      </c>
      <c r="C7" s="28">
        <v>76.319999999999993</v>
      </c>
      <c r="D7" s="28">
        <v>73.459999999999994</v>
      </c>
      <c r="E7" s="28">
        <v>90.73</v>
      </c>
      <c r="F7" s="28">
        <v>92.91</v>
      </c>
      <c r="G7" s="28">
        <v>83.89</v>
      </c>
      <c r="H7" s="28">
        <v>87.12</v>
      </c>
      <c r="I7" s="28">
        <v>96.67</v>
      </c>
      <c r="J7" s="28">
        <v>102.97</v>
      </c>
      <c r="K7" s="28">
        <v>85.03</v>
      </c>
      <c r="L7" s="28">
        <v>58.18</v>
      </c>
      <c r="M7" s="28">
        <v>55.86</v>
      </c>
      <c r="N7" s="28">
        <v>57.58</v>
      </c>
      <c r="O7" s="28">
        <v>59.83</v>
      </c>
      <c r="P7" s="28">
        <v>62.51</v>
      </c>
      <c r="Q7" s="28">
        <v>69.87</v>
      </c>
      <c r="R7" s="28">
        <v>72.819999999999993</v>
      </c>
      <c r="S7" s="28">
        <v>90.32</v>
      </c>
      <c r="T7" s="28">
        <v>104.28</v>
      </c>
      <c r="U7" s="28">
        <v>98.26</v>
      </c>
      <c r="V7" s="28">
        <v>72.599999999999994</v>
      </c>
      <c r="W7" s="28">
        <v>68.36</v>
      </c>
      <c r="X7" s="28">
        <v>62.64</v>
      </c>
      <c r="Y7" s="28">
        <v>61.7</v>
      </c>
      <c r="Z7" s="29"/>
      <c r="AA7" s="30">
        <f>IF(SUM(B7:Z7)&lt;&gt;0,AVERAGEIF(B7:Z7,"&lt;&gt;"""),"")</f>
        <v>77.602916666666644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</v>
      </c>
      <c r="C12" s="52">
        <v>12.285</v>
      </c>
      <c r="D12" s="52"/>
      <c r="E12" s="52">
        <v>20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38.515000000000001</v>
      </c>
      <c r="S12" s="52">
        <v>23.637999999999998</v>
      </c>
      <c r="T12" s="52">
        <v>28.091000000000001</v>
      </c>
      <c r="U12" s="52">
        <v>27.829000000000001</v>
      </c>
      <c r="V12" s="52">
        <v>56.594000000000001</v>
      </c>
      <c r="W12" s="52">
        <v>49.076000000000001</v>
      </c>
      <c r="X12" s="52">
        <v>43.125</v>
      </c>
      <c r="Y12" s="52">
        <v>36.260999999999996</v>
      </c>
      <c r="Z12" s="53"/>
      <c r="AA12" s="54">
        <f t="shared" si="0"/>
        <v>355.41399999999999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0.85799999999999998</v>
      </c>
      <c r="C14" s="57">
        <v>7.9479999999999995</v>
      </c>
      <c r="D14" s="57">
        <v>6.3860000000000001</v>
      </c>
      <c r="E14" s="57">
        <v>6.3950000000000005</v>
      </c>
      <c r="F14" s="57">
        <v>10.600000000000001</v>
      </c>
      <c r="G14" s="57">
        <v>7.9529999999999994</v>
      </c>
      <c r="H14" s="57">
        <v>5.8280000000000003</v>
      </c>
      <c r="I14" s="57">
        <v>10.883000000000001</v>
      </c>
      <c r="J14" s="57">
        <v>1.371</v>
      </c>
      <c r="K14" s="57">
        <v>5.7060000000000004</v>
      </c>
      <c r="L14" s="57">
        <v>14.037000000000001</v>
      </c>
      <c r="M14" s="57">
        <v>7.726</v>
      </c>
      <c r="N14" s="57">
        <v>8.7020000000000017</v>
      </c>
      <c r="O14" s="57">
        <v>7.7279999999999998</v>
      </c>
      <c r="P14" s="57">
        <v>7.0709999999999997</v>
      </c>
      <c r="Q14" s="57">
        <v>6.86</v>
      </c>
      <c r="R14" s="57">
        <v>1.095</v>
      </c>
      <c r="S14" s="57">
        <v>11.003</v>
      </c>
      <c r="T14" s="57">
        <v>11.764000000000001</v>
      </c>
      <c r="U14" s="57">
        <v>10.668000000000001</v>
      </c>
      <c r="V14" s="57">
        <v>1.1870000000000001</v>
      </c>
      <c r="W14" s="57">
        <v>5.92</v>
      </c>
      <c r="X14" s="57">
        <v>7.3699999999999992</v>
      </c>
      <c r="Y14" s="57">
        <v>7.0940000000000003</v>
      </c>
      <c r="Z14" s="58"/>
      <c r="AA14" s="59">
        <f t="shared" si="0"/>
        <v>172.15300000000002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20.858000000000001</v>
      </c>
      <c r="C16" s="62">
        <f t="shared" ref="C16:Z16" si="1">IF(LEN(C$2)&gt;0,SUM(C10:C15),"")</f>
        <v>20.233000000000001</v>
      </c>
      <c r="D16" s="62">
        <f t="shared" si="1"/>
        <v>6.3860000000000001</v>
      </c>
      <c r="E16" s="62">
        <f t="shared" si="1"/>
        <v>26.395</v>
      </c>
      <c r="F16" s="62">
        <f t="shared" si="1"/>
        <v>10.600000000000001</v>
      </c>
      <c r="G16" s="62">
        <f t="shared" si="1"/>
        <v>7.9529999999999994</v>
      </c>
      <c r="H16" s="62">
        <f t="shared" si="1"/>
        <v>5.8280000000000003</v>
      </c>
      <c r="I16" s="62">
        <f t="shared" si="1"/>
        <v>10.883000000000001</v>
      </c>
      <c r="J16" s="62">
        <f t="shared" si="1"/>
        <v>1.371</v>
      </c>
      <c r="K16" s="62">
        <f t="shared" si="1"/>
        <v>5.7060000000000004</v>
      </c>
      <c r="L16" s="62">
        <f t="shared" si="1"/>
        <v>14.037000000000001</v>
      </c>
      <c r="M16" s="62">
        <f t="shared" si="1"/>
        <v>7.726</v>
      </c>
      <c r="N16" s="62">
        <f t="shared" si="1"/>
        <v>8.7020000000000017</v>
      </c>
      <c r="O16" s="62">
        <f t="shared" si="1"/>
        <v>7.7279999999999998</v>
      </c>
      <c r="P16" s="62">
        <f t="shared" si="1"/>
        <v>7.0709999999999997</v>
      </c>
      <c r="Q16" s="62">
        <f t="shared" si="1"/>
        <v>6.86</v>
      </c>
      <c r="R16" s="62">
        <f t="shared" si="1"/>
        <v>39.61</v>
      </c>
      <c r="S16" s="62">
        <f t="shared" si="1"/>
        <v>34.640999999999998</v>
      </c>
      <c r="T16" s="62">
        <f t="shared" si="1"/>
        <v>39.855000000000004</v>
      </c>
      <c r="U16" s="62">
        <f t="shared" si="1"/>
        <v>38.497</v>
      </c>
      <c r="V16" s="62">
        <f t="shared" si="1"/>
        <v>57.780999999999999</v>
      </c>
      <c r="W16" s="62">
        <f t="shared" si="1"/>
        <v>54.996000000000002</v>
      </c>
      <c r="X16" s="62">
        <f t="shared" si="1"/>
        <v>50.494999999999997</v>
      </c>
      <c r="Y16" s="62">
        <f t="shared" si="1"/>
        <v>43.354999999999997</v>
      </c>
      <c r="Z16" s="63" t="str">
        <f t="shared" si="1"/>
        <v/>
      </c>
      <c r="AA16" s="64">
        <f>SUM(AA10:AA15)</f>
        <v>527.56700000000001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11.888999999999999</v>
      </c>
      <c r="C20" s="77">
        <v>11.55</v>
      </c>
      <c r="D20" s="77">
        <v>8.6969999999999992</v>
      </c>
      <c r="E20" s="77">
        <v>15.174999999999999</v>
      </c>
      <c r="F20" s="77">
        <v>12.786999999999999</v>
      </c>
      <c r="G20" s="77">
        <v>12.568</v>
      </c>
      <c r="H20" s="77">
        <v>15.835000000000001</v>
      </c>
      <c r="I20" s="77">
        <v>18.369</v>
      </c>
      <c r="J20" s="77">
        <v>31.099999999999998</v>
      </c>
      <c r="K20" s="77">
        <v>19.47</v>
      </c>
      <c r="L20" s="77">
        <v>18.704999999999998</v>
      </c>
      <c r="M20" s="77">
        <v>18.821000000000002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0.72599999999999998</v>
      </c>
      <c r="Y20" s="77">
        <v>0.84599999999999997</v>
      </c>
      <c r="Z20" s="78"/>
      <c r="AA20" s="79">
        <f t="shared" si="2"/>
        <v>196.53799999999998</v>
      </c>
    </row>
    <row r="21" spans="1:27" ht="24.95" customHeight="1" x14ac:dyDescent="0.2">
      <c r="A21" s="75" t="s">
        <v>16</v>
      </c>
      <c r="B21" s="80">
        <v>14.68</v>
      </c>
      <c r="C21" s="81">
        <v>13.734999999999999</v>
      </c>
      <c r="D21" s="81">
        <v>13.089</v>
      </c>
      <c r="E21" s="81">
        <v>14.497</v>
      </c>
      <c r="F21" s="81">
        <v>14.098000000000001</v>
      </c>
      <c r="G21" s="81">
        <v>13.769</v>
      </c>
      <c r="H21" s="81">
        <v>16.422000000000001</v>
      </c>
      <c r="I21" s="81">
        <v>20.481999999999999</v>
      </c>
      <c r="J21" s="81">
        <v>23.091999999999999</v>
      </c>
      <c r="K21" s="81">
        <v>23.765000000000001</v>
      </c>
      <c r="L21" s="81">
        <v>23.78</v>
      </c>
      <c r="M21" s="81">
        <v>23.285</v>
      </c>
      <c r="N21" s="81">
        <v>3.6559999999999997</v>
      </c>
      <c r="O21" s="81">
        <v>2.8739999999999997</v>
      </c>
      <c r="P21" s="81">
        <v>2.9290000000000003</v>
      </c>
      <c r="Q21" s="81">
        <v>3.0840000000000001</v>
      </c>
      <c r="R21" s="81">
        <v>2.15</v>
      </c>
      <c r="S21" s="81">
        <v>1.46</v>
      </c>
      <c r="T21" s="81">
        <v>1.871</v>
      </c>
      <c r="U21" s="81">
        <v>1.8779999999999999</v>
      </c>
      <c r="V21" s="81">
        <v>1.4390000000000001</v>
      </c>
      <c r="W21" s="81">
        <v>1.381</v>
      </c>
      <c r="X21" s="81">
        <v>2.91</v>
      </c>
      <c r="Y21" s="81">
        <v>2.7830000000000004</v>
      </c>
      <c r="Z21" s="78"/>
      <c r="AA21" s="79">
        <f t="shared" si="2"/>
        <v>243.10900000000001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26.568999999999999</v>
      </c>
      <c r="C25" s="88">
        <f t="shared" ref="C25:Z25" si="3">IF(LEN(C$2)&gt;0,SUM(C19:C24),"")</f>
        <v>25.285</v>
      </c>
      <c r="D25" s="88">
        <f t="shared" si="3"/>
        <v>21.786000000000001</v>
      </c>
      <c r="E25" s="88">
        <f t="shared" si="3"/>
        <v>29.671999999999997</v>
      </c>
      <c r="F25" s="88">
        <f t="shared" si="3"/>
        <v>26.884999999999998</v>
      </c>
      <c r="G25" s="88">
        <f t="shared" si="3"/>
        <v>26.337</v>
      </c>
      <c r="H25" s="88">
        <f t="shared" si="3"/>
        <v>32.257000000000005</v>
      </c>
      <c r="I25" s="88">
        <f t="shared" si="3"/>
        <v>38.850999999999999</v>
      </c>
      <c r="J25" s="88">
        <f t="shared" si="3"/>
        <v>54.191999999999993</v>
      </c>
      <c r="K25" s="88">
        <f t="shared" si="3"/>
        <v>43.234999999999999</v>
      </c>
      <c r="L25" s="88">
        <f t="shared" si="3"/>
        <v>42.484999999999999</v>
      </c>
      <c r="M25" s="88">
        <f t="shared" si="3"/>
        <v>42.106000000000002</v>
      </c>
      <c r="N25" s="88">
        <f t="shared" si="3"/>
        <v>3.6559999999999997</v>
      </c>
      <c r="O25" s="88">
        <f t="shared" si="3"/>
        <v>2.8739999999999997</v>
      </c>
      <c r="P25" s="88">
        <f t="shared" si="3"/>
        <v>2.9290000000000003</v>
      </c>
      <c r="Q25" s="88">
        <f t="shared" si="3"/>
        <v>3.0840000000000001</v>
      </c>
      <c r="R25" s="88">
        <f t="shared" si="3"/>
        <v>2.15</v>
      </c>
      <c r="S25" s="88">
        <f t="shared" si="3"/>
        <v>1.46</v>
      </c>
      <c r="T25" s="88">
        <f t="shared" si="3"/>
        <v>1.871</v>
      </c>
      <c r="U25" s="88">
        <f t="shared" si="3"/>
        <v>1.8779999999999999</v>
      </c>
      <c r="V25" s="88">
        <f t="shared" si="3"/>
        <v>1.4390000000000001</v>
      </c>
      <c r="W25" s="88">
        <f t="shared" si="3"/>
        <v>1.381</v>
      </c>
      <c r="X25" s="88">
        <f t="shared" si="3"/>
        <v>3.6360000000000001</v>
      </c>
      <c r="Y25" s="88">
        <f t="shared" si="3"/>
        <v>3.6290000000000004</v>
      </c>
      <c r="Z25" s="89" t="str">
        <f t="shared" si="3"/>
        <v/>
      </c>
      <c r="AA25" s="90">
        <f>SUM(AA19:AA24)</f>
        <v>439.64699999999999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47.427</v>
      </c>
      <c r="C29" s="77">
        <v>45.518000000000001</v>
      </c>
      <c r="D29" s="77">
        <v>28.172000000000001</v>
      </c>
      <c r="E29" s="77">
        <v>56.067</v>
      </c>
      <c r="F29" s="77">
        <v>37.484999999999999</v>
      </c>
      <c r="G29" s="77">
        <v>34.29</v>
      </c>
      <c r="H29" s="77">
        <v>38.085000000000001</v>
      </c>
      <c r="I29" s="77">
        <v>49.734000000000002</v>
      </c>
      <c r="J29" s="77">
        <v>55.563000000000002</v>
      </c>
      <c r="K29" s="77">
        <v>48.941000000000003</v>
      </c>
      <c r="L29" s="77">
        <v>56.521999999999998</v>
      </c>
      <c r="M29" s="77">
        <v>49.832000000000001</v>
      </c>
      <c r="N29" s="77">
        <v>12.358000000000001</v>
      </c>
      <c r="O29" s="77">
        <v>10.602</v>
      </c>
      <c r="P29" s="77">
        <v>10</v>
      </c>
      <c r="Q29" s="77">
        <v>9.9440000000000008</v>
      </c>
      <c r="R29" s="77">
        <v>41.76</v>
      </c>
      <c r="S29" s="77">
        <v>36.100999999999999</v>
      </c>
      <c r="T29" s="77">
        <v>41.725999999999999</v>
      </c>
      <c r="U29" s="77">
        <v>40.375</v>
      </c>
      <c r="V29" s="77">
        <v>59.22</v>
      </c>
      <c r="W29" s="77">
        <v>56.377000000000002</v>
      </c>
      <c r="X29" s="77">
        <v>54.131</v>
      </c>
      <c r="Y29" s="77">
        <v>46.984000000000002</v>
      </c>
      <c r="Z29" s="78"/>
      <c r="AA29" s="79">
        <f>SUM(B29:Z29)</f>
        <v>967.21399999999983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47.427</v>
      </c>
      <c r="C31" s="62">
        <f t="shared" ref="C31:Z31" si="4">IF(LEN(C$2)&gt;0,SUM(C28:C30),"")</f>
        <v>45.518000000000001</v>
      </c>
      <c r="D31" s="62">
        <f t="shared" si="4"/>
        <v>28.172000000000001</v>
      </c>
      <c r="E31" s="62">
        <f t="shared" si="4"/>
        <v>56.067</v>
      </c>
      <c r="F31" s="62">
        <f t="shared" si="4"/>
        <v>37.484999999999999</v>
      </c>
      <c r="G31" s="62">
        <f t="shared" si="4"/>
        <v>34.29</v>
      </c>
      <c r="H31" s="62">
        <f t="shared" si="4"/>
        <v>38.085000000000001</v>
      </c>
      <c r="I31" s="62">
        <f t="shared" si="4"/>
        <v>49.734000000000002</v>
      </c>
      <c r="J31" s="62">
        <f t="shared" si="4"/>
        <v>55.563000000000002</v>
      </c>
      <c r="K31" s="62">
        <f t="shared" si="4"/>
        <v>48.941000000000003</v>
      </c>
      <c r="L31" s="62">
        <f t="shared" si="4"/>
        <v>56.521999999999998</v>
      </c>
      <c r="M31" s="62">
        <f t="shared" si="4"/>
        <v>49.832000000000001</v>
      </c>
      <c r="N31" s="62">
        <f t="shared" si="4"/>
        <v>12.358000000000001</v>
      </c>
      <c r="O31" s="62">
        <f t="shared" si="4"/>
        <v>10.602</v>
      </c>
      <c r="P31" s="62">
        <f t="shared" si="4"/>
        <v>10</v>
      </c>
      <c r="Q31" s="62">
        <f t="shared" si="4"/>
        <v>9.9440000000000008</v>
      </c>
      <c r="R31" s="62">
        <f t="shared" si="4"/>
        <v>41.76</v>
      </c>
      <c r="S31" s="62">
        <f t="shared" si="4"/>
        <v>36.100999999999999</v>
      </c>
      <c r="T31" s="62">
        <f t="shared" si="4"/>
        <v>41.725999999999999</v>
      </c>
      <c r="U31" s="62">
        <f t="shared" si="4"/>
        <v>40.375</v>
      </c>
      <c r="V31" s="62">
        <f t="shared" si="4"/>
        <v>59.22</v>
      </c>
      <c r="W31" s="62">
        <f t="shared" si="4"/>
        <v>56.377000000000002</v>
      </c>
      <c r="X31" s="62">
        <f t="shared" si="4"/>
        <v>54.131</v>
      </c>
      <c r="Y31" s="62">
        <f t="shared" si="4"/>
        <v>46.984000000000002</v>
      </c>
      <c r="Z31" s="63" t="str">
        <f t="shared" si="4"/>
        <v/>
      </c>
      <c r="AA31" s="64">
        <f>SUM(AA28:AA30)</f>
        <v>967.21399999999983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68.2</v>
      </c>
      <c r="I38" s="99">
        <v>33.200000000000003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101.4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68.2</v>
      </c>
      <c r="I39" s="88">
        <f t="shared" si="6"/>
        <v>33.200000000000003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101.4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68.2</v>
      </c>
      <c r="I46" s="99">
        <v>33.200000000000003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101.4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68.2</v>
      </c>
      <c r="I48" s="88">
        <f t="shared" si="8"/>
        <v>33.200000000000003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101.4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47.427</v>
      </c>
      <c r="C51" s="88">
        <f t="shared" si="10"/>
        <v>45.518000000000001</v>
      </c>
      <c r="D51" s="88">
        <f t="shared" si="10"/>
        <v>28.172000000000001</v>
      </c>
      <c r="E51" s="88">
        <f t="shared" si="10"/>
        <v>56.066999999999993</v>
      </c>
      <c r="F51" s="88">
        <f t="shared" si="10"/>
        <v>37.484999999999999</v>
      </c>
      <c r="G51" s="88">
        <f t="shared" si="10"/>
        <v>34.29</v>
      </c>
      <c r="H51" s="88">
        <f t="shared" si="10"/>
        <v>106.28500000000001</v>
      </c>
      <c r="I51" s="88">
        <f t="shared" si="10"/>
        <v>82.933999999999997</v>
      </c>
      <c r="J51" s="88">
        <f t="shared" si="10"/>
        <v>55.562999999999995</v>
      </c>
      <c r="K51" s="88">
        <f t="shared" si="10"/>
        <v>48.941000000000003</v>
      </c>
      <c r="L51" s="88">
        <f t="shared" si="10"/>
        <v>56.521999999999998</v>
      </c>
      <c r="M51" s="88">
        <f t="shared" si="10"/>
        <v>49.832000000000001</v>
      </c>
      <c r="N51" s="88">
        <f t="shared" si="10"/>
        <v>12.358000000000001</v>
      </c>
      <c r="O51" s="88">
        <f t="shared" si="10"/>
        <v>10.602</v>
      </c>
      <c r="P51" s="88">
        <f t="shared" si="10"/>
        <v>10</v>
      </c>
      <c r="Q51" s="88">
        <f t="shared" si="10"/>
        <v>9.9440000000000008</v>
      </c>
      <c r="R51" s="88">
        <f t="shared" si="10"/>
        <v>41.76</v>
      </c>
      <c r="S51" s="88">
        <f t="shared" si="10"/>
        <v>36.100999999999999</v>
      </c>
      <c r="T51" s="88">
        <f t="shared" si="10"/>
        <v>41.726000000000006</v>
      </c>
      <c r="U51" s="88">
        <f t="shared" si="10"/>
        <v>40.375</v>
      </c>
      <c r="V51" s="88">
        <f t="shared" si="10"/>
        <v>59.22</v>
      </c>
      <c r="W51" s="88">
        <f t="shared" si="10"/>
        <v>56.377000000000002</v>
      </c>
      <c r="X51" s="88">
        <f t="shared" si="10"/>
        <v>54.131</v>
      </c>
      <c r="Y51" s="88">
        <f t="shared" si="10"/>
        <v>46.983999999999995</v>
      </c>
      <c r="Z51" s="89" t="str">
        <f t="shared" si="10"/>
        <v/>
      </c>
      <c r="AA51" s="104">
        <f>SUM(B51:Z51)</f>
        <v>1068.6139999999998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47.47</v>
      </c>
      <c r="C4" s="18">
        <v>45.486000000000004</v>
      </c>
      <c r="D4" s="18">
        <v>28.213000000000001</v>
      </c>
      <c r="E4" s="18">
        <v>56.1</v>
      </c>
      <c r="F4" s="18">
        <v>37.521999999999998</v>
      </c>
      <c r="G4" s="18">
        <v>34.29</v>
      </c>
      <c r="H4" s="18">
        <v>106.285</v>
      </c>
      <c r="I4" s="18">
        <v>82.946000000000012</v>
      </c>
      <c r="J4" s="18">
        <v>55.562999999999995</v>
      </c>
      <c r="K4" s="18">
        <v>48.94100000000001</v>
      </c>
      <c r="L4" s="18">
        <v>56.521999999999991</v>
      </c>
      <c r="M4" s="18">
        <v>49.831999999999994</v>
      </c>
      <c r="N4" s="18">
        <v>12.358000000000001</v>
      </c>
      <c r="O4" s="18">
        <v>10.602</v>
      </c>
      <c r="P4" s="18">
        <v>10</v>
      </c>
      <c r="Q4" s="18">
        <v>9.9440000000000008</v>
      </c>
      <c r="R4" s="18">
        <v>41.76</v>
      </c>
      <c r="S4" s="18">
        <v>36.100999999999999</v>
      </c>
      <c r="T4" s="18">
        <v>41.725999999999999</v>
      </c>
      <c r="U4" s="18">
        <v>40.375</v>
      </c>
      <c r="V4" s="18">
        <v>59.220000000000006</v>
      </c>
      <c r="W4" s="18">
        <v>56.376999999999995</v>
      </c>
      <c r="X4" s="18">
        <v>54.131</v>
      </c>
      <c r="Y4" s="18">
        <v>46.984000000000009</v>
      </c>
      <c r="Z4" s="19"/>
      <c r="AA4" s="20">
        <f>SUM(B4:Z4)</f>
        <v>1068.7479999999998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78.56</v>
      </c>
      <c r="C7" s="28">
        <v>76.319999999999993</v>
      </c>
      <c r="D7" s="28">
        <v>73.459999999999994</v>
      </c>
      <c r="E7" s="28">
        <v>90.73</v>
      </c>
      <c r="F7" s="28">
        <v>92.91</v>
      </c>
      <c r="G7" s="28">
        <v>83.89</v>
      </c>
      <c r="H7" s="28">
        <v>87.12</v>
      </c>
      <c r="I7" s="28">
        <v>96.67</v>
      </c>
      <c r="J7" s="28">
        <v>102.97</v>
      </c>
      <c r="K7" s="28">
        <v>85.03</v>
      </c>
      <c r="L7" s="28">
        <v>58.18</v>
      </c>
      <c r="M7" s="28">
        <v>55.86</v>
      </c>
      <c r="N7" s="28">
        <v>57.58</v>
      </c>
      <c r="O7" s="28">
        <v>59.83</v>
      </c>
      <c r="P7" s="28">
        <v>62.51</v>
      </c>
      <c r="Q7" s="28">
        <v>69.87</v>
      </c>
      <c r="R7" s="28">
        <v>72.819999999999993</v>
      </c>
      <c r="S7" s="28">
        <v>90.32</v>
      </c>
      <c r="T7" s="28">
        <v>104.28</v>
      </c>
      <c r="U7" s="28">
        <v>98.26</v>
      </c>
      <c r="V7" s="28">
        <v>72.599999999999994</v>
      </c>
      <c r="W7" s="28">
        <v>68.36</v>
      </c>
      <c r="X7" s="28">
        <v>62.64</v>
      </c>
      <c r="Y7" s="28">
        <v>61.7</v>
      </c>
      <c r="Z7" s="29"/>
      <c r="AA7" s="30">
        <f>IF(SUM(B7:Z7)&lt;&gt;0,AVERAGEIF(B7:Z7,"&lt;&gt;"""),"")</f>
        <v>77.602916666666644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0.217</v>
      </c>
      <c r="H12" s="52">
        <v>57.313000000000002</v>
      </c>
      <c r="I12" s="52">
        <v>7.6390000000000002</v>
      </c>
      <c r="J12" s="52">
        <v>4.9249999999999998</v>
      </c>
      <c r="K12" s="52">
        <v>0.109</v>
      </c>
      <c r="L12" s="52"/>
      <c r="M12" s="52"/>
      <c r="N12" s="52"/>
      <c r="O12" s="52"/>
      <c r="P12" s="52">
        <v>7.9000000000000001E-2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70.281999999999982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0.51</v>
      </c>
      <c r="E14" s="57"/>
      <c r="F14" s="57"/>
      <c r="G14" s="57">
        <v>0.48</v>
      </c>
      <c r="H14" s="57">
        <v>17.423999999999999</v>
      </c>
      <c r="I14" s="57">
        <v>22.198999999999995</v>
      </c>
      <c r="J14" s="57">
        <v>24.881</v>
      </c>
      <c r="K14" s="57">
        <v>15.948</v>
      </c>
      <c r="L14" s="57">
        <v>29.907999999999994</v>
      </c>
      <c r="M14" s="57">
        <v>24.914000000000001</v>
      </c>
      <c r="N14" s="57">
        <v>1.6439999999999999</v>
      </c>
      <c r="O14" s="57">
        <v>1.3979999999999999</v>
      </c>
      <c r="P14" s="57">
        <v>2.3740000000000001</v>
      </c>
      <c r="Q14" s="57">
        <v>3.6150000000000002</v>
      </c>
      <c r="R14" s="57">
        <v>7.7219999999999995</v>
      </c>
      <c r="S14" s="57">
        <v>8.2059999999999995</v>
      </c>
      <c r="T14" s="57">
        <v>0.376</v>
      </c>
      <c r="U14" s="57">
        <v>0.56099999999999994</v>
      </c>
      <c r="V14" s="57">
        <v>20.432000000000002</v>
      </c>
      <c r="W14" s="57">
        <v>17.18</v>
      </c>
      <c r="X14" s="57">
        <v>34.107999999999997</v>
      </c>
      <c r="Y14" s="57">
        <v>24.797000000000001</v>
      </c>
      <c r="Z14" s="58"/>
      <c r="AA14" s="59">
        <f t="shared" si="0"/>
        <v>258.67700000000008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0.51</v>
      </c>
      <c r="E16" s="62">
        <f t="shared" si="1"/>
        <v>0</v>
      </c>
      <c r="F16" s="62">
        <f t="shared" si="1"/>
        <v>0</v>
      </c>
      <c r="G16" s="62">
        <f t="shared" si="1"/>
        <v>0.69699999999999995</v>
      </c>
      <c r="H16" s="62">
        <f t="shared" si="1"/>
        <v>74.736999999999995</v>
      </c>
      <c r="I16" s="62">
        <f t="shared" si="1"/>
        <v>29.837999999999994</v>
      </c>
      <c r="J16" s="62">
        <f t="shared" si="1"/>
        <v>29.806000000000001</v>
      </c>
      <c r="K16" s="62">
        <f t="shared" si="1"/>
        <v>16.057000000000002</v>
      </c>
      <c r="L16" s="62">
        <f t="shared" si="1"/>
        <v>29.907999999999994</v>
      </c>
      <c r="M16" s="62">
        <f t="shared" si="1"/>
        <v>24.914000000000001</v>
      </c>
      <c r="N16" s="62">
        <f t="shared" si="1"/>
        <v>1.6439999999999999</v>
      </c>
      <c r="O16" s="62">
        <f t="shared" si="1"/>
        <v>1.3979999999999999</v>
      </c>
      <c r="P16" s="62">
        <f t="shared" si="1"/>
        <v>2.4530000000000003</v>
      </c>
      <c r="Q16" s="62">
        <f t="shared" si="1"/>
        <v>3.6150000000000002</v>
      </c>
      <c r="R16" s="62">
        <f t="shared" si="1"/>
        <v>7.7219999999999995</v>
      </c>
      <c r="S16" s="62">
        <f t="shared" si="1"/>
        <v>8.2059999999999995</v>
      </c>
      <c r="T16" s="62">
        <f t="shared" si="1"/>
        <v>0.376</v>
      </c>
      <c r="U16" s="62">
        <f t="shared" si="1"/>
        <v>0.56099999999999994</v>
      </c>
      <c r="V16" s="62">
        <f t="shared" si="1"/>
        <v>20.432000000000002</v>
      </c>
      <c r="W16" s="62">
        <f t="shared" si="1"/>
        <v>17.18</v>
      </c>
      <c r="X16" s="62">
        <f t="shared" si="1"/>
        <v>34.107999999999997</v>
      </c>
      <c r="Y16" s="62">
        <f t="shared" si="1"/>
        <v>24.797000000000001</v>
      </c>
      <c r="Z16" s="63" t="str">
        <f t="shared" si="1"/>
        <v/>
      </c>
      <c r="AA16" s="64">
        <f>SUM(AA10:AA15)</f>
        <v>328.95900000000006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1.87</v>
      </c>
      <c r="C20" s="77">
        <v>3.06</v>
      </c>
      <c r="D20" s="77">
        <v>3.06</v>
      </c>
      <c r="E20" s="77"/>
      <c r="F20" s="77"/>
      <c r="G20" s="77">
        <v>7.5220000000000002</v>
      </c>
      <c r="H20" s="77">
        <v>19.382000000000001</v>
      </c>
      <c r="I20" s="77">
        <v>24.878999999999998</v>
      </c>
      <c r="J20" s="77">
        <v>22</v>
      </c>
      <c r="K20" s="77">
        <v>15.087</v>
      </c>
      <c r="L20" s="77">
        <v>18.3</v>
      </c>
      <c r="M20" s="77">
        <v>19.263999999999999</v>
      </c>
      <c r="N20" s="77">
        <v>10.714</v>
      </c>
      <c r="O20" s="77">
        <v>9.2040000000000006</v>
      </c>
      <c r="P20" s="77">
        <v>6.2779999999999996</v>
      </c>
      <c r="Q20" s="77">
        <v>3.3879999999999999</v>
      </c>
      <c r="R20" s="77">
        <v>17</v>
      </c>
      <c r="S20" s="77">
        <v>11.371</v>
      </c>
      <c r="T20" s="77">
        <v>16.383000000000003</v>
      </c>
      <c r="U20" s="77">
        <v>16.304000000000002</v>
      </c>
      <c r="V20" s="77">
        <v>19.501000000000001</v>
      </c>
      <c r="W20" s="77">
        <v>19.228999999999999</v>
      </c>
      <c r="X20" s="77">
        <v>13.339</v>
      </c>
      <c r="Y20" s="77">
        <v>13.675000000000001</v>
      </c>
      <c r="Z20" s="78"/>
      <c r="AA20" s="79">
        <f t="shared" si="2"/>
        <v>290.81000000000006</v>
      </c>
    </row>
    <row r="21" spans="1:27" ht="24.95" customHeight="1" x14ac:dyDescent="0.2">
      <c r="A21" s="75" t="s">
        <v>16</v>
      </c>
      <c r="B21" s="80"/>
      <c r="C21" s="81">
        <v>2.5259999999999998</v>
      </c>
      <c r="D21" s="81">
        <v>8.343</v>
      </c>
      <c r="E21" s="81"/>
      <c r="F21" s="81">
        <v>5.0220000000000002</v>
      </c>
      <c r="G21" s="81">
        <v>26.070999999999998</v>
      </c>
      <c r="H21" s="81">
        <v>12.166</v>
      </c>
      <c r="I21" s="81">
        <v>28.229000000000003</v>
      </c>
      <c r="J21" s="81">
        <v>3.7569999999999997</v>
      </c>
      <c r="K21" s="81">
        <v>17.797000000000001</v>
      </c>
      <c r="L21" s="81">
        <v>8.3140000000000001</v>
      </c>
      <c r="M21" s="81">
        <v>5.6539999999999999</v>
      </c>
      <c r="N21" s="81"/>
      <c r="O21" s="81"/>
      <c r="P21" s="81">
        <v>1.2689999999999999</v>
      </c>
      <c r="Q21" s="81">
        <v>2.9410000000000003</v>
      </c>
      <c r="R21" s="81">
        <v>17.038</v>
      </c>
      <c r="S21" s="81">
        <v>16.524000000000001</v>
      </c>
      <c r="T21" s="81">
        <v>24.966999999999999</v>
      </c>
      <c r="U21" s="81">
        <v>23.509999999999998</v>
      </c>
      <c r="V21" s="81">
        <v>19.286999999999999</v>
      </c>
      <c r="W21" s="81">
        <v>19.968</v>
      </c>
      <c r="X21" s="81">
        <v>6.6840000000000002</v>
      </c>
      <c r="Y21" s="81">
        <v>8.5120000000000005</v>
      </c>
      <c r="Z21" s="78"/>
      <c r="AA21" s="79">
        <f t="shared" si="2"/>
        <v>258.57899999999995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1.87</v>
      </c>
      <c r="C25" s="88">
        <f t="shared" si="3"/>
        <v>5.5860000000000003</v>
      </c>
      <c r="D25" s="88">
        <f t="shared" si="3"/>
        <v>11.403</v>
      </c>
      <c r="E25" s="88">
        <f t="shared" si="3"/>
        <v>0</v>
      </c>
      <c r="F25" s="88">
        <f t="shared" si="3"/>
        <v>5.0220000000000002</v>
      </c>
      <c r="G25" s="88">
        <f t="shared" si="3"/>
        <v>33.592999999999996</v>
      </c>
      <c r="H25" s="88">
        <f t="shared" si="3"/>
        <v>31.548000000000002</v>
      </c>
      <c r="I25" s="88">
        <f t="shared" si="3"/>
        <v>53.108000000000004</v>
      </c>
      <c r="J25" s="88">
        <f t="shared" si="3"/>
        <v>25.756999999999998</v>
      </c>
      <c r="K25" s="88">
        <f t="shared" si="3"/>
        <v>32.884</v>
      </c>
      <c r="L25" s="88">
        <f t="shared" si="3"/>
        <v>26.614000000000001</v>
      </c>
      <c r="M25" s="88">
        <f t="shared" si="3"/>
        <v>24.917999999999999</v>
      </c>
      <c r="N25" s="88">
        <f t="shared" si="3"/>
        <v>10.714</v>
      </c>
      <c r="O25" s="88">
        <f t="shared" si="3"/>
        <v>9.2040000000000006</v>
      </c>
      <c r="P25" s="88">
        <f t="shared" si="3"/>
        <v>7.5469999999999997</v>
      </c>
      <c r="Q25" s="88">
        <f t="shared" si="3"/>
        <v>6.3290000000000006</v>
      </c>
      <c r="R25" s="88">
        <f t="shared" si="3"/>
        <v>34.037999999999997</v>
      </c>
      <c r="S25" s="88">
        <f t="shared" si="3"/>
        <v>27.895000000000003</v>
      </c>
      <c r="T25" s="88">
        <f t="shared" si="3"/>
        <v>41.35</v>
      </c>
      <c r="U25" s="88">
        <f t="shared" si="3"/>
        <v>39.814</v>
      </c>
      <c r="V25" s="88">
        <f t="shared" si="3"/>
        <v>38.787999999999997</v>
      </c>
      <c r="W25" s="88">
        <f t="shared" si="3"/>
        <v>39.197000000000003</v>
      </c>
      <c r="X25" s="88">
        <f t="shared" si="3"/>
        <v>20.023</v>
      </c>
      <c r="Y25" s="88">
        <f t="shared" si="3"/>
        <v>22.187000000000001</v>
      </c>
      <c r="Z25" s="89">
        <f t="shared" si="3"/>
        <v>0</v>
      </c>
      <c r="AA25" s="90">
        <f t="shared" si="3"/>
        <v>549.38900000000001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1.87</v>
      </c>
      <c r="C29" s="77">
        <v>5.5860000000000003</v>
      </c>
      <c r="D29" s="77">
        <v>11.913</v>
      </c>
      <c r="E29" s="77"/>
      <c r="F29" s="77">
        <v>5.0220000000000002</v>
      </c>
      <c r="G29" s="77">
        <v>34.29</v>
      </c>
      <c r="H29" s="77">
        <v>106.285</v>
      </c>
      <c r="I29" s="77">
        <v>82.945999999999998</v>
      </c>
      <c r="J29" s="77">
        <v>55.563000000000002</v>
      </c>
      <c r="K29" s="77">
        <v>48.941000000000003</v>
      </c>
      <c r="L29" s="77">
        <v>56.521999999999998</v>
      </c>
      <c r="M29" s="77">
        <v>49.832000000000001</v>
      </c>
      <c r="N29" s="77">
        <v>12.358000000000001</v>
      </c>
      <c r="O29" s="77">
        <v>10.602</v>
      </c>
      <c r="P29" s="77">
        <v>10</v>
      </c>
      <c r="Q29" s="77">
        <v>9.9440000000000008</v>
      </c>
      <c r="R29" s="77">
        <v>41.76</v>
      </c>
      <c r="S29" s="77">
        <v>36.100999999999999</v>
      </c>
      <c r="T29" s="77">
        <v>41.725999999999999</v>
      </c>
      <c r="U29" s="77">
        <v>40.375</v>
      </c>
      <c r="V29" s="77">
        <v>59.22</v>
      </c>
      <c r="W29" s="77">
        <v>56.377000000000002</v>
      </c>
      <c r="X29" s="77">
        <v>54.131</v>
      </c>
      <c r="Y29" s="77">
        <v>46.984000000000002</v>
      </c>
      <c r="Z29" s="78"/>
      <c r="AA29" s="79">
        <f>SUM(B29:Z29)</f>
        <v>878.34800000000007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1.87</v>
      </c>
      <c r="C31" s="62">
        <f t="shared" si="4"/>
        <v>5.5860000000000003</v>
      </c>
      <c r="D31" s="62">
        <f t="shared" si="4"/>
        <v>11.913</v>
      </c>
      <c r="E31" s="62">
        <f t="shared" si="4"/>
        <v>0</v>
      </c>
      <c r="F31" s="62">
        <f t="shared" si="4"/>
        <v>5.0220000000000002</v>
      </c>
      <c r="G31" s="62">
        <f t="shared" si="4"/>
        <v>34.29</v>
      </c>
      <c r="H31" s="62">
        <f t="shared" si="4"/>
        <v>106.285</v>
      </c>
      <c r="I31" s="62">
        <f t="shared" si="4"/>
        <v>82.945999999999998</v>
      </c>
      <c r="J31" s="62">
        <f t="shared" si="4"/>
        <v>55.563000000000002</v>
      </c>
      <c r="K31" s="62">
        <f t="shared" si="4"/>
        <v>48.941000000000003</v>
      </c>
      <c r="L31" s="62">
        <f t="shared" si="4"/>
        <v>56.521999999999998</v>
      </c>
      <c r="M31" s="62">
        <f t="shared" si="4"/>
        <v>49.832000000000001</v>
      </c>
      <c r="N31" s="62">
        <f t="shared" si="4"/>
        <v>12.358000000000001</v>
      </c>
      <c r="O31" s="62">
        <f t="shared" si="4"/>
        <v>10.602</v>
      </c>
      <c r="P31" s="62">
        <f t="shared" si="4"/>
        <v>10</v>
      </c>
      <c r="Q31" s="62">
        <f t="shared" si="4"/>
        <v>9.9440000000000008</v>
      </c>
      <c r="R31" s="62">
        <f t="shared" si="4"/>
        <v>41.76</v>
      </c>
      <c r="S31" s="62">
        <f t="shared" si="4"/>
        <v>36.100999999999999</v>
      </c>
      <c r="T31" s="62">
        <f t="shared" si="4"/>
        <v>41.725999999999999</v>
      </c>
      <c r="U31" s="62">
        <f t="shared" si="4"/>
        <v>40.375</v>
      </c>
      <c r="V31" s="62">
        <f t="shared" si="4"/>
        <v>59.22</v>
      </c>
      <c r="W31" s="62">
        <f t="shared" si="4"/>
        <v>56.377000000000002</v>
      </c>
      <c r="X31" s="62">
        <f t="shared" si="4"/>
        <v>54.131</v>
      </c>
      <c r="Y31" s="62">
        <f t="shared" si="4"/>
        <v>46.984000000000002</v>
      </c>
      <c r="Z31" s="63">
        <f t="shared" si="4"/>
        <v>0</v>
      </c>
      <c r="AA31" s="64">
        <f t="shared" si="4"/>
        <v>878.34800000000007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45.6</v>
      </c>
      <c r="C38" s="99">
        <v>39.9</v>
      </c>
      <c r="D38" s="99">
        <v>16.3</v>
      </c>
      <c r="E38" s="99">
        <v>56.1</v>
      </c>
      <c r="F38" s="99">
        <v>32.5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190.4</v>
      </c>
    </row>
    <row r="39" spans="1:27" ht="30" customHeight="1" thickBot="1" x14ac:dyDescent="0.25">
      <c r="A39" s="86" t="s">
        <v>45</v>
      </c>
      <c r="B39" s="87">
        <f t="shared" ref="B39:Z39" si="6">SUM(B34:B38)</f>
        <v>45.6</v>
      </c>
      <c r="C39" s="88">
        <f t="shared" si="6"/>
        <v>39.9</v>
      </c>
      <c r="D39" s="88">
        <f t="shared" si="6"/>
        <v>16.3</v>
      </c>
      <c r="E39" s="88">
        <f t="shared" si="6"/>
        <v>56.1</v>
      </c>
      <c r="F39" s="88">
        <f t="shared" si="6"/>
        <v>32.5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190.4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45.6</v>
      </c>
      <c r="C46" s="99">
        <v>39.9</v>
      </c>
      <c r="D46" s="99">
        <v>16.3</v>
      </c>
      <c r="E46" s="99">
        <v>56.1</v>
      </c>
      <c r="F46" s="99">
        <v>32.5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190.4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45.6</v>
      </c>
      <c r="C48" s="88">
        <f t="shared" ref="C48:Z48" si="8">SUM(C42:C47)</f>
        <v>39.9</v>
      </c>
      <c r="D48" s="88">
        <f t="shared" si="8"/>
        <v>16.3</v>
      </c>
      <c r="E48" s="88">
        <f t="shared" si="8"/>
        <v>56.1</v>
      </c>
      <c r="F48" s="88">
        <f t="shared" si="8"/>
        <v>32.5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190.4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47.47</v>
      </c>
      <c r="C51" s="88">
        <f t="shared" si="10"/>
        <v>45.485999999999997</v>
      </c>
      <c r="D51" s="88">
        <f t="shared" si="10"/>
        <v>28.213000000000001</v>
      </c>
      <c r="E51" s="88">
        <f t="shared" si="10"/>
        <v>56.1</v>
      </c>
      <c r="F51" s="88">
        <f t="shared" si="10"/>
        <v>37.521999999999998</v>
      </c>
      <c r="G51" s="88">
        <f t="shared" si="10"/>
        <v>34.29</v>
      </c>
      <c r="H51" s="88">
        <f t="shared" si="10"/>
        <v>106.285</v>
      </c>
      <c r="I51" s="88">
        <f t="shared" si="10"/>
        <v>82.945999999999998</v>
      </c>
      <c r="J51" s="88">
        <f t="shared" si="10"/>
        <v>55.563000000000002</v>
      </c>
      <c r="K51" s="88">
        <f t="shared" si="10"/>
        <v>48.941000000000003</v>
      </c>
      <c r="L51" s="88">
        <f t="shared" si="10"/>
        <v>56.521999999999991</v>
      </c>
      <c r="M51" s="88">
        <f t="shared" si="10"/>
        <v>49.832000000000001</v>
      </c>
      <c r="N51" s="88">
        <f t="shared" si="10"/>
        <v>12.358000000000001</v>
      </c>
      <c r="O51" s="88">
        <f t="shared" si="10"/>
        <v>10.602</v>
      </c>
      <c r="P51" s="88">
        <f t="shared" si="10"/>
        <v>10</v>
      </c>
      <c r="Q51" s="88">
        <f t="shared" si="10"/>
        <v>9.9440000000000008</v>
      </c>
      <c r="R51" s="88">
        <f t="shared" si="10"/>
        <v>41.76</v>
      </c>
      <c r="S51" s="88">
        <f t="shared" si="10"/>
        <v>36.100999999999999</v>
      </c>
      <c r="T51" s="88">
        <f t="shared" si="10"/>
        <v>41.725999999999999</v>
      </c>
      <c r="U51" s="88">
        <f t="shared" si="10"/>
        <v>40.375</v>
      </c>
      <c r="V51" s="88">
        <f t="shared" si="10"/>
        <v>59.22</v>
      </c>
      <c r="W51" s="88">
        <f t="shared" si="10"/>
        <v>56.377000000000002</v>
      </c>
      <c r="X51" s="88">
        <f t="shared" si="10"/>
        <v>54.131</v>
      </c>
      <c r="Y51" s="88">
        <f t="shared" si="10"/>
        <v>46.984000000000002</v>
      </c>
      <c r="Z51" s="89">
        <f t="shared" si="10"/>
        <v>0</v>
      </c>
      <c r="AA51" s="104">
        <f>SUM(B51:Z51)</f>
        <v>1068.7479999999998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45.6</v>
      </c>
      <c r="C4" s="18">
        <v>39.9</v>
      </c>
      <c r="D4" s="18">
        <v>16.3</v>
      </c>
      <c r="E4" s="18">
        <v>56.1</v>
      </c>
      <c r="F4" s="18">
        <v>32.5</v>
      </c>
      <c r="G4" s="18"/>
      <c r="H4" s="18">
        <v>-68.2</v>
      </c>
      <c r="I4" s="18">
        <v>-33.200000000000003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78.56</v>
      </c>
      <c r="C7" s="117">
        <v>76.319999999999993</v>
      </c>
      <c r="D7" s="117">
        <v>73.459999999999994</v>
      </c>
      <c r="E7" s="117">
        <v>90.73</v>
      </c>
      <c r="F7" s="117">
        <v>92.91</v>
      </c>
      <c r="G7" s="117">
        <v>83.89</v>
      </c>
      <c r="H7" s="117">
        <v>87.12</v>
      </c>
      <c r="I7" s="117">
        <v>96.67</v>
      </c>
      <c r="J7" s="117">
        <v>102.97</v>
      </c>
      <c r="K7" s="117">
        <v>85.03</v>
      </c>
      <c r="L7" s="117">
        <v>58.18</v>
      </c>
      <c r="M7" s="117">
        <v>55.86</v>
      </c>
      <c r="N7" s="117">
        <v>57.58</v>
      </c>
      <c r="O7" s="117">
        <v>59.83</v>
      </c>
      <c r="P7" s="117">
        <v>62.51</v>
      </c>
      <c r="Q7" s="117">
        <v>69.87</v>
      </c>
      <c r="R7" s="117">
        <v>72.819999999999993</v>
      </c>
      <c r="S7" s="117">
        <v>90.32</v>
      </c>
      <c r="T7" s="117">
        <v>104.28</v>
      </c>
      <c r="U7" s="117">
        <v>98.26</v>
      </c>
      <c r="V7" s="117">
        <v>72.599999999999994</v>
      </c>
      <c r="W7" s="117">
        <v>68.36</v>
      </c>
      <c r="X7" s="117">
        <v>62.64</v>
      </c>
      <c r="Y7" s="117">
        <v>61.7</v>
      </c>
      <c r="Z7" s="118"/>
      <c r="AA7" s="119">
        <f>IF(SUM(B7:Z7)&lt;&gt;0,AVERAGEIF(B7:Z7,"&lt;&gt;"""),"")</f>
        <v>77.602916666666644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68.2</v>
      </c>
      <c r="I15" s="133">
        <v>33.200000000000003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101.4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68.2</v>
      </c>
      <c r="I16" s="135">
        <f t="shared" si="1"/>
        <v>33.200000000000003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101.4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45.6</v>
      </c>
      <c r="C23" s="133">
        <v>39.9</v>
      </c>
      <c r="D23" s="133">
        <v>16.3</v>
      </c>
      <c r="E23" s="133">
        <v>56.1</v>
      </c>
      <c r="F23" s="133">
        <v>32.5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190.4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45.6</v>
      </c>
      <c r="C24" s="135">
        <f t="shared" si="3"/>
        <v>39.9</v>
      </c>
      <c r="D24" s="135">
        <f t="shared" si="3"/>
        <v>16.3</v>
      </c>
      <c r="E24" s="135">
        <f t="shared" si="3"/>
        <v>56.1</v>
      </c>
      <c r="F24" s="135">
        <f t="shared" si="3"/>
        <v>32.5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190.4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2024-03-03T21:16:56Z</dcterms:created>
  <dcterms:modified xsi:type="dcterms:W3CDTF">2024-03-03T21:16:57Z</dcterms:modified>
</cp:coreProperties>
</file>