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<sst xmlns="http://schemas.openxmlformats.org/spreadsheetml/2006/main" count="117" uniqueCount="53">
  <si>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02/03/2024 23:20:03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</si>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</sst>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AF0-483B-AA7C-872BD39F157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AF0-483B-AA7C-872BD39F157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5.5469999999999997</c:v>
                </c:pt>
                <c:pt idx="17">
                  <c:v>7.11</c:v>
                </c:pt>
                <c:pt idx="18">
                  <c:v>9.3089999999999993</c:v>
                </c:pt>
                <c:pt idx="19">
                  <c:v>10</c:v>
                </c:pt>
                <c:pt idx="20">
                  <c:v>17.728999999999999</c:v>
                </c:pt>
                <c:pt idx="21">
                  <c:v>41.957999999999998</c:v>
                </c:pt>
                <c:pt idx="22">
                  <c:v>50</c:v>
                </c:pt>
                <c:pt idx="23">
                  <c:v>22.931000000000001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AF0-483B-AA7C-872BD39F157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5.2</c:v>
                </c:pt>
                <c:pt idx="7">
                  <c:v>9.1</c:v>
                </c:pt>
                <c:pt idx="8">
                  <c:v>75.400000000000006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4.7</c:v>
                </c:pt>
                <c:pt idx="17">
                  <c:v>7.6</c:v>
                </c:pt>
                <c:pt idx="18">
                  <c:v>8.6</c:v>
                </c:pt>
                <c:pt idx="19">
                  <c:v>2.7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F0-483B-AA7C-872BD39F157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3.6040000000000001</c:v>
                </c:pt>
                <c:pt idx="1">
                  <c:v>48.215999999999994</c:v>
                </c:pt>
                <c:pt idx="2">
                  <c:v>38.620000000000005</c:v>
                </c:pt>
                <c:pt idx="3">
                  <c:v>14.628</c:v>
                </c:pt>
                <c:pt idx="4">
                  <c:v>7.1319999999999997</c:v>
                </c:pt>
                <c:pt idx="5">
                  <c:v>13.627000000000001</c:v>
                </c:pt>
                <c:pt idx="6">
                  <c:v>16.916</c:v>
                </c:pt>
                <c:pt idx="7">
                  <c:v>21.657</c:v>
                </c:pt>
                <c:pt idx="8">
                  <c:v>10.121</c:v>
                </c:pt>
                <c:pt idx="9">
                  <c:v>14.796999999999999</c:v>
                </c:pt>
                <c:pt idx="10">
                  <c:v>17.865999999999996</c:v>
                </c:pt>
                <c:pt idx="11">
                  <c:v>16.033999999999999</c:v>
                </c:pt>
                <c:pt idx="12">
                  <c:v>27.448999999999998</c:v>
                </c:pt>
                <c:pt idx="13">
                  <c:v>10.975</c:v>
                </c:pt>
                <c:pt idx="14">
                  <c:v>8.77</c:v>
                </c:pt>
                <c:pt idx="15">
                  <c:v>6.9550000000000001</c:v>
                </c:pt>
                <c:pt idx="16">
                  <c:v>6.359</c:v>
                </c:pt>
                <c:pt idx="17">
                  <c:v>1.8039999999999998</c:v>
                </c:pt>
                <c:pt idx="18">
                  <c:v>1.2290000000000001</c:v>
                </c:pt>
                <c:pt idx="19">
                  <c:v>2.3689999999999998</c:v>
                </c:pt>
                <c:pt idx="20">
                  <c:v>16.492999999999999</c:v>
                </c:pt>
                <c:pt idx="21">
                  <c:v>0.255</c:v>
                </c:pt>
                <c:pt idx="22">
                  <c:v>0.42899999999999999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F0-483B-AA7C-872BD39F157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AF0-483B-AA7C-872BD39F157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AF0-483B-AA7C-872BD39F1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31.505000000000003</c:v>
                </c:pt>
                <c:pt idx="1">
                  <c:v>77.89500000000001</c:v>
                </c:pt>
                <c:pt idx="2">
                  <c:v>65.004999999999995</c:v>
                </c:pt>
                <c:pt idx="3">
                  <c:v>42.338000000000001</c:v>
                </c:pt>
                <c:pt idx="4">
                  <c:v>34.706000000000003</c:v>
                </c:pt>
                <c:pt idx="5">
                  <c:v>42.539000000000009</c:v>
                </c:pt>
                <c:pt idx="6">
                  <c:v>49.537000000000006</c:v>
                </c:pt>
                <c:pt idx="7">
                  <c:v>59.677000000000007</c:v>
                </c:pt>
                <c:pt idx="8">
                  <c:v>115.03800000000001</c:v>
                </c:pt>
                <c:pt idx="9">
                  <c:v>44.66</c:v>
                </c:pt>
                <c:pt idx="10">
                  <c:v>49.701000000000001</c:v>
                </c:pt>
                <c:pt idx="11">
                  <c:v>48.689</c:v>
                </c:pt>
                <c:pt idx="12">
                  <c:v>29.989000000000001</c:v>
                </c:pt>
                <c:pt idx="13">
                  <c:v>11.396000000000001</c:v>
                </c:pt>
                <c:pt idx="14">
                  <c:v>9.3940000000000001</c:v>
                </c:pt>
                <c:pt idx="15">
                  <c:v>7.5699999999999994</c:v>
                </c:pt>
                <c:pt idx="16">
                  <c:v>16.576999999999998</c:v>
                </c:pt>
                <c:pt idx="17">
                  <c:v>17.126999999999999</c:v>
                </c:pt>
                <c:pt idx="18">
                  <c:v>19.779</c:v>
                </c:pt>
                <c:pt idx="19">
                  <c:v>18.713000000000001</c:v>
                </c:pt>
                <c:pt idx="20">
                  <c:v>35.340000000000003</c:v>
                </c:pt>
                <c:pt idx="21">
                  <c:v>42.316000000000003</c:v>
                </c:pt>
                <c:pt idx="22">
                  <c:v>50.417000000000002</c:v>
                </c:pt>
                <c:pt idx="23">
                  <c:v>52.275999999999996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AF0-483B-AA7C-872BD39F1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79.599999999999994</c:v>
                </c:pt>
                <c:pt idx="1">
                  <c:v>81.069999999999993</c:v>
                </c:pt>
                <c:pt idx="2">
                  <c:v>80</c:v>
                </c:pt>
                <c:pt idx="3">
                  <c:v>80</c:v>
                </c:pt>
                <c:pt idx="4">
                  <c:v>80</c:v>
                </c:pt>
                <c:pt idx="5">
                  <c:v>81</c:v>
                </c:pt>
                <c:pt idx="6">
                  <c:v>78.38</c:v>
                </c:pt>
                <c:pt idx="7">
                  <c:v>77</c:v>
                </c:pt>
                <c:pt idx="8">
                  <c:v>71.34</c:v>
                </c:pt>
                <c:pt idx="9">
                  <c:v>56.65</c:v>
                </c:pt>
                <c:pt idx="10">
                  <c:v>55.44</c:v>
                </c:pt>
                <c:pt idx="11">
                  <c:v>52.38</c:v>
                </c:pt>
                <c:pt idx="12">
                  <c:v>51.14</c:v>
                </c:pt>
                <c:pt idx="13">
                  <c:v>42.9</c:v>
                </c:pt>
                <c:pt idx="14">
                  <c:v>47.03</c:v>
                </c:pt>
                <c:pt idx="15">
                  <c:v>62.37</c:v>
                </c:pt>
                <c:pt idx="16">
                  <c:v>80</c:v>
                </c:pt>
                <c:pt idx="17">
                  <c:v>86</c:v>
                </c:pt>
                <c:pt idx="18">
                  <c:v>94.9</c:v>
                </c:pt>
                <c:pt idx="19">
                  <c:v>107.09</c:v>
                </c:pt>
                <c:pt idx="20">
                  <c:v>122.89</c:v>
                </c:pt>
                <c:pt idx="21">
                  <c:v>92.26</c:v>
                </c:pt>
                <c:pt idx="22">
                  <c:v>84.56</c:v>
                </c:pt>
                <c:pt idx="23">
                  <c:v>74.52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AF0-483B-AA7C-872BD39F1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31.463999999999999</v>
      </c>
      <c r="C4" s="18">
        <v>77.917000000000002</v>
      </c>
      <c r="D4" s="18">
        <v>64.981999999999999</v>
      </c>
      <c r="E4" s="18">
        <v>42.294000000000004</v>
      </c>
      <c r="F4" s="18">
        <v>34.699000000000005</v>
      </c>
      <c r="G4" s="18">
        <v>42.579000000000001</v>
      </c>
      <c r="H4" s="18">
        <v>49.551000000000002</v>
      </c>
      <c r="I4" s="18">
        <v>59.713999999999999</v>
      </c>
      <c r="J4" s="18">
        <v>115.04300000000001</v>
      </c>
      <c r="K4" s="18">
        <v>44.660000000000004</v>
      </c>
      <c r="L4" s="18">
        <v>49.700999999999993</v>
      </c>
      <c r="M4" s="18">
        <v>48.689</v>
      </c>
      <c r="N4" s="18">
        <v>29.989000000000001</v>
      </c>
      <c r="O4" s="18">
        <v>11.396000000000003</v>
      </c>
      <c r="P4" s="18">
        <v>9.3940000000000001</v>
      </c>
      <c r="Q4" s="18">
        <v>7.5699999999999994</v>
      </c>
      <c r="R4" s="18">
        <v>16.605999999999998</v>
      </c>
      <c r="S4" s="18">
        <v>17.138999999999999</v>
      </c>
      <c r="T4" s="18">
        <v>19.809999999999999</v>
      </c>
      <c r="U4" s="18">
        <v>18.759999999999998</v>
      </c>
      <c r="V4" s="18">
        <v>35.322000000000003</v>
      </c>
      <c r="W4" s="18">
        <v>42.295999999999992</v>
      </c>
      <c r="X4" s="18">
        <v>50.429000000000002</v>
      </c>
      <c r="Y4" s="18">
        <v>52.231000000000002</v>
      </c>
      <c r="Z4" s="19"/>
      <c r="AA4" s="20">
        <f>SUM(B4:Z4)</f>
        <v>972.23499999999979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79.599999999999994</v>
      </c>
      <c r="C7" s="28">
        <v>81.069999999999993</v>
      </c>
      <c r="D7" s="28">
        <v>80</v>
      </c>
      <c r="E7" s="28">
        <v>80</v>
      </c>
      <c r="F7" s="28">
        <v>80</v>
      </c>
      <c r="G7" s="28">
        <v>81</v>
      </c>
      <c r="H7" s="28">
        <v>78.38</v>
      </c>
      <c r="I7" s="28">
        <v>77</v>
      </c>
      <c r="J7" s="28">
        <v>71.34</v>
      </c>
      <c r="K7" s="28">
        <v>56.65</v>
      </c>
      <c r="L7" s="28">
        <v>55.44</v>
      </c>
      <c r="M7" s="28">
        <v>52.38</v>
      </c>
      <c r="N7" s="28">
        <v>51.14</v>
      </c>
      <c r="O7" s="28">
        <v>42.9</v>
      </c>
      <c r="P7" s="28">
        <v>47.03</v>
      </c>
      <c r="Q7" s="28">
        <v>62.37</v>
      </c>
      <c r="R7" s="28">
        <v>80</v>
      </c>
      <c r="S7" s="28">
        <v>86</v>
      </c>
      <c r="T7" s="28">
        <v>94.9</v>
      </c>
      <c r="U7" s="28">
        <v>107.09</v>
      </c>
      <c r="V7" s="28">
        <v>122.89</v>
      </c>
      <c r="W7" s="28">
        <v>92.26</v>
      </c>
      <c r="X7" s="28">
        <v>84.56</v>
      </c>
      <c r="Y7" s="28">
        <v>74.52</v>
      </c>
      <c r="Z7" s="29"/>
      <c r="AA7" s="30">
        <f>IF(SUM(B7:Z7)&lt;&gt;0,AVERAGEIF(B7:Z7,"&lt;&gt;"""),"")</f>
        <v>75.771666666666661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5.5469999999999997</v>
      </c>
      <c r="S12" s="52">
        <v>7.11</v>
      </c>
      <c r="T12" s="52">
        <v>9.3089999999999993</v>
      </c>
      <c r="U12" s="52">
        <v>10</v>
      </c>
      <c r="V12" s="52">
        <v>17.728999999999999</v>
      </c>
      <c r="W12" s="52">
        <v>41.957999999999998</v>
      </c>
      <c r="X12" s="52">
        <v>50</v>
      </c>
      <c r="Y12" s="52">
        <v>22.931000000000001</v>
      </c>
      <c r="Z12" s="53"/>
      <c r="AA12" s="54">
        <f t="shared" si="0"/>
        <v>164.584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3.6040000000000001</v>
      </c>
      <c r="C14" s="57">
        <v>48.215999999999994</v>
      </c>
      <c r="D14" s="57">
        <v>38.620000000000005</v>
      </c>
      <c r="E14" s="57">
        <v>14.628</v>
      </c>
      <c r="F14" s="57">
        <v>7.1319999999999997</v>
      </c>
      <c r="G14" s="57">
        <v>13.627000000000001</v>
      </c>
      <c r="H14" s="57">
        <v>16.916</v>
      </c>
      <c r="I14" s="57">
        <v>21.657</v>
      </c>
      <c r="J14" s="57">
        <v>10.121</v>
      </c>
      <c r="K14" s="57">
        <v>14.796999999999999</v>
      </c>
      <c r="L14" s="57">
        <v>17.865999999999996</v>
      </c>
      <c r="M14" s="57">
        <v>16.033999999999999</v>
      </c>
      <c r="N14" s="57">
        <v>27.448999999999998</v>
      </c>
      <c r="O14" s="57">
        <v>10.975</v>
      </c>
      <c r="P14" s="57">
        <v>8.77</v>
      </c>
      <c r="Q14" s="57">
        <v>6.9550000000000001</v>
      </c>
      <c r="R14" s="57">
        <v>6.359</v>
      </c>
      <c r="S14" s="57">
        <v>1.8039999999999998</v>
      </c>
      <c r="T14" s="57">
        <v>1.2290000000000001</v>
      </c>
      <c r="U14" s="57">
        <v>2.3689999999999998</v>
      </c>
      <c r="V14" s="57">
        <v>16.492999999999999</v>
      </c>
      <c r="W14" s="57">
        <v>0.255</v>
      </c>
      <c r="X14" s="57">
        <v>0.42899999999999999</v>
      </c>
      <c r="Y14" s="57"/>
      <c r="Z14" s="58"/>
      <c r="AA14" s="59">
        <f t="shared" si="0"/>
        <v>306.30499999999989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3.6040000000000001</v>
      </c>
      <c r="C16" s="62">
        <f t="shared" ref="C16:Z16" si="1">IF(LEN(C$2)&gt;0,SUM(C10:C15),"")</f>
        <v>48.215999999999994</v>
      </c>
      <c r="D16" s="62">
        <f t="shared" si="1"/>
        <v>38.620000000000005</v>
      </c>
      <c r="E16" s="62">
        <f t="shared" si="1"/>
        <v>14.628</v>
      </c>
      <c r="F16" s="62">
        <f t="shared" si="1"/>
        <v>7.1319999999999997</v>
      </c>
      <c r="G16" s="62">
        <f t="shared" si="1"/>
        <v>13.627000000000001</v>
      </c>
      <c r="H16" s="62">
        <f t="shared" si="1"/>
        <v>16.916</v>
      </c>
      <c r="I16" s="62">
        <f t="shared" si="1"/>
        <v>21.657</v>
      </c>
      <c r="J16" s="62">
        <f t="shared" si="1"/>
        <v>10.121</v>
      </c>
      <c r="K16" s="62">
        <f t="shared" si="1"/>
        <v>14.796999999999999</v>
      </c>
      <c r="L16" s="62">
        <f t="shared" si="1"/>
        <v>17.865999999999996</v>
      </c>
      <c r="M16" s="62">
        <f t="shared" si="1"/>
        <v>16.033999999999999</v>
      </c>
      <c r="N16" s="62">
        <f t="shared" si="1"/>
        <v>27.448999999999998</v>
      </c>
      <c r="O16" s="62">
        <f t="shared" si="1"/>
        <v>10.975</v>
      </c>
      <c r="P16" s="62">
        <f t="shared" si="1"/>
        <v>8.77</v>
      </c>
      <c r="Q16" s="62">
        <f t="shared" si="1"/>
        <v>6.9550000000000001</v>
      </c>
      <c r="R16" s="62">
        <f t="shared" si="1"/>
        <v>11.905999999999999</v>
      </c>
      <c r="S16" s="62">
        <f t="shared" si="1"/>
        <v>8.9139999999999997</v>
      </c>
      <c r="T16" s="62">
        <f t="shared" si="1"/>
        <v>10.538</v>
      </c>
      <c r="U16" s="62">
        <f t="shared" si="1"/>
        <v>12.369</v>
      </c>
      <c r="V16" s="62">
        <f t="shared" si="1"/>
        <v>34.221999999999994</v>
      </c>
      <c r="W16" s="62">
        <f t="shared" si="1"/>
        <v>42.213000000000001</v>
      </c>
      <c r="X16" s="62">
        <f t="shared" si="1"/>
        <v>50.429000000000002</v>
      </c>
      <c r="Y16" s="62">
        <f t="shared" si="1"/>
        <v>22.931000000000001</v>
      </c>
      <c r="Z16" s="63" t="str">
        <f t="shared" si="1"/>
        <v/>
      </c>
      <c r="AA16" s="64">
        <f>SUM(AA10:AA15)</f>
        <v>470.8889999999999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10.752000000000001</v>
      </c>
      <c r="C20" s="77">
        <v>13.062999999999999</v>
      </c>
      <c r="D20" s="77">
        <v>10.896000000000001</v>
      </c>
      <c r="E20" s="77">
        <v>12.537000000000001</v>
      </c>
      <c r="F20" s="77">
        <v>12.279</v>
      </c>
      <c r="G20" s="77">
        <v>13.602</v>
      </c>
      <c r="H20" s="77">
        <v>10.829000000000001</v>
      </c>
      <c r="I20" s="77">
        <v>10.506</v>
      </c>
      <c r="J20" s="77">
        <v>10.010999999999999</v>
      </c>
      <c r="K20" s="77">
        <v>9.484</v>
      </c>
      <c r="L20" s="77">
        <v>10.039999999999999</v>
      </c>
      <c r="M20" s="77">
        <v>9.8729999999999993</v>
      </c>
      <c r="N20" s="77">
        <v>1.4770000000000001</v>
      </c>
      <c r="O20" s="77"/>
      <c r="P20" s="77"/>
      <c r="Q20" s="77"/>
      <c r="R20" s="77"/>
      <c r="S20" s="77">
        <v>0.625</v>
      </c>
      <c r="T20" s="77">
        <v>0.67200000000000004</v>
      </c>
      <c r="U20" s="77">
        <v>0.69099999999999995</v>
      </c>
      <c r="V20" s="77"/>
      <c r="W20" s="77"/>
      <c r="X20" s="77"/>
      <c r="Y20" s="77"/>
      <c r="Z20" s="78"/>
      <c r="AA20" s="79">
        <f t="shared" si="2"/>
        <v>137.33699999999999</v>
      </c>
    </row>
    <row r="21" spans="1:27" ht="24.95" customHeight="1" x14ac:dyDescent="0.2">
      <c r="A21" s="75" t="s">
        <v>16</v>
      </c>
      <c r="B21" s="80">
        <v>17.108000000000001</v>
      </c>
      <c r="C21" s="81">
        <v>16.638000000000002</v>
      </c>
      <c r="D21" s="81">
        <v>15.465999999999999</v>
      </c>
      <c r="E21" s="81">
        <v>15.129</v>
      </c>
      <c r="F21" s="81">
        <v>15.288</v>
      </c>
      <c r="G21" s="81">
        <v>15.35</v>
      </c>
      <c r="H21" s="81">
        <v>16.606000000000002</v>
      </c>
      <c r="I21" s="81">
        <v>18.451000000000001</v>
      </c>
      <c r="J21" s="81">
        <v>19.510999999999999</v>
      </c>
      <c r="K21" s="81">
        <v>20.379000000000001</v>
      </c>
      <c r="L21" s="81">
        <v>21.795000000000002</v>
      </c>
      <c r="M21" s="81">
        <v>22.782</v>
      </c>
      <c r="N21" s="81">
        <v>1.0629999999999999</v>
      </c>
      <c r="O21" s="81">
        <v>0.42099999999999999</v>
      </c>
      <c r="P21" s="81">
        <v>0.624</v>
      </c>
      <c r="Q21" s="81">
        <v>0.61499999999999999</v>
      </c>
      <c r="R21" s="81"/>
      <c r="S21" s="81"/>
      <c r="T21" s="81"/>
      <c r="U21" s="81">
        <v>3</v>
      </c>
      <c r="V21" s="81">
        <v>1.1000000000000001</v>
      </c>
      <c r="W21" s="81">
        <v>8.3000000000000004E-2</v>
      </c>
      <c r="X21" s="81"/>
      <c r="Y21" s="81"/>
      <c r="Z21" s="78"/>
      <c r="AA21" s="79">
        <f t="shared" si="2"/>
        <v>221.40899999999999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27.86</v>
      </c>
      <c r="C25" s="88">
        <f t="shared" ref="C25:Z25" si="3">IF(LEN(C$2)&gt;0,SUM(C19:C24),"")</f>
        <v>29.701000000000001</v>
      </c>
      <c r="D25" s="88">
        <f t="shared" si="3"/>
        <v>26.362000000000002</v>
      </c>
      <c r="E25" s="88">
        <f t="shared" si="3"/>
        <v>27.666</v>
      </c>
      <c r="F25" s="88">
        <f t="shared" si="3"/>
        <v>27.567</v>
      </c>
      <c r="G25" s="88">
        <f t="shared" si="3"/>
        <v>28.951999999999998</v>
      </c>
      <c r="H25" s="88">
        <f t="shared" si="3"/>
        <v>27.435000000000002</v>
      </c>
      <c r="I25" s="88">
        <f t="shared" si="3"/>
        <v>28.957000000000001</v>
      </c>
      <c r="J25" s="88">
        <f t="shared" si="3"/>
        <v>29.521999999999998</v>
      </c>
      <c r="K25" s="88">
        <f t="shared" si="3"/>
        <v>29.863</v>
      </c>
      <c r="L25" s="88">
        <f t="shared" si="3"/>
        <v>31.835000000000001</v>
      </c>
      <c r="M25" s="88">
        <f t="shared" si="3"/>
        <v>32.655000000000001</v>
      </c>
      <c r="N25" s="88">
        <f t="shared" si="3"/>
        <v>2.54</v>
      </c>
      <c r="O25" s="88">
        <f t="shared" si="3"/>
        <v>0.42099999999999999</v>
      </c>
      <c r="P25" s="88">
        <f t="shared" si="3"/>
        <v>0.624</v>
      </c>
      <c r="Q25" s="88">
        <f t="shared" si="3"/>
        <v>0.61499999999999999</v>
      </c>
      <c r="R25" s="88">
        <f t="shared" si="3"/>
        <v>0</v>
      </c>
      <c r="S25" s="88">
        <f t="shared" si="3"/>
        <v>0.625</v>
      </c>
      <c r="T25" s="88">
        <f t="shared" si="3"/>
        <v>0.67200000000000004</v>
      </c>
      <c r="U25" s="88">
        <f t="shared" si="3"/>
        <v>3.6909999999999998</v>
      </c>
      <c r="V25" s="88">
        <f t="shared" si="3"/>
        <v>1.1000000000000001</v>
      </c>
      <c r="W25" s="88">
        <f t="shared" si="3"/>
        <v>8.3000000000000004E-2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358.74599999999998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31.463999999999999</v>
      </c>
      <c r="C29" s="77">
        <v>77.917000000000002</v>
      </c>
      <c r="D29" s="77">
        <v>64.981999999999999</v>
      </c>
      <c r="E29" s="77">
        <v>42.293999999999997</v>
      </c>
      <c r="F29" s="77">
        <v>34.698999999999998</v>
      </c>
      <c r="G29" s="77">
        <v>42.579000000000001</v>
      </c>
      <c r="H29" s="77">
        <v>44.350999999999999</v>
      </c>
      <c r="I29" s="77">
        <v>50.613999999999997</v>
      </c>
      <c r="J29" s="77">
        <v>39.643000000000001</v>
      </c>
      <c r="K29" s="77">
        <v>44.66</v>
      </c>
      <c r="L29" s="77">
        <v>49.701000000000001</v>
      </c>
      <c r="M29" s="77">
        <v>48.689</v>
      </c>
      <c r="N29" s="77">
        <v>29.989000000000001</v>
      </c>
      <c r="O29" s="77">
        <v>11.396000000000001</v>
      </c>
      <c r="P29" s="77">
        <v>9.3940000000000001</v>
      </c>
      <c r="Q29" s="77">
        <v>7.57</v>
      </c>
      <c r="R29" s="77">
        <v>11.906000000000001</v>
      </c>
      <c r="S29" s="77">
        <v>9.5389999999999997</v>
      </c>
      <c r="T29" s="77">
        <v>11.21</v>
      </c>
      <c r="U29" s="77">
        <v>16.059999999999999</v>
      </c>
      <c r="V29" s="77">
        <v>35.322000000000003</v>
      </c>
      <c r="W29" s="77">
        <v>42.295999999999999</v>
      </c>
      <c r="X29" s="77">
        <v>50.429000000000002</v>
      </c>
      <c r="Y29" s="77">
        <v>22.931000000000001</v>
      </c>
      <c r="Z29" s="78"/>
      <c r="AA29" s="79">
        <f>SUM(B29:Z29)</f>
        <v>829.63499999999999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31.463999999999999</v>
      </c>
      <c r="C31" s="62">
        <f t="shared" ref="C31:Z31" si="4">IF(LEN(C$2)&gt;0,SUM(C28:C30),"")</f>
        <v>77.917000000000002</v>
      </c>
      <c r="D31" s="62">
        <f t="shared" si="4"/>
        <v>64.981999999999999</v>
      </c>
      <c r="E31" s="62">
        <f t="shared" si="4"/>
        <v>42.293999999999997</v>
      </c>
      <c r="F31" s="62">
        <f t="shared" si="4"/>
        <v>34.698999999999998</v>
      </c>
      <c r="G31" s="62">
        <f t="shared" si="4"/>
        <v>42.579000000000001</v>
      </c>
      <c r="H31" s="62">
        <f t="shared" si="4"/>
        <v>44.350999999999999</v>
      </c>
      <c r="I31" s="62">
        <f t="shared" si="4"/>
        <v>50.613999999999997</v>
      </c>
      <c r="J31" s="62">
        <f t="shared" si="4"/>
        <v>39.643000000000001</v>
      </c>
      <c r="K31" s="62">
        <f t="shared" si="4"/>
        <v>44.66</v>
      </c>
      <c r="L31" s="62">
        <f t="shared" si="4"/>
        <v>49.701000000000001</v>
      </c>
      <c r="M31" s="62">
        <f t="shared" si="4"/>
        <v>48.689</v>
      </c>
      <c r="N31" s="62">
        <f t="shared" si="4"/>
        <v>29.989000000000001</v>
      </c>
      <c r="O31" s="62">
        <f t="shared" si="4"/>
        <v>11.396000000000001</v>
      </c>
      <c r="P31" s="62">
        <f t="shared" si="4"/>
        <v>9.3940000000000001</v>
      </c>
      <c r="Q31" s="62">
        <f t="shared" si="4"/>
        <v>7.57</v>
      </c>
      <c r="R31" s="62">
        <f t="shared" si="4"/>
        <v>11.906000000000001</v>
      </c>
      <c r="S31" s="62">
        <f t="shared" si="4"/>
        <v>9.5389999999999997</v>
      </c>
      <c r="T31" s="62">
        <f t="shared" si="4"/>
        <v>11.21</v>
      </c>
      <c r="U31" s="62">
        <f t="shared" si="4"/>
        <v>16.059999999999999</v>
      </c>
      <c r="V31" s="62">
        <f t="shared" si="4"/>
        <v>35.322000000000003</v>
      </c>
      <c r="W31" s="62">
        <f t="shared" si="4"/>
        <v>42.295999999999999</v>
      </c>
      <c r="X31" s="62">
        <f t="shared" si="4"/>
        <v>50.429000000000002</v>
      </c>
      <c r="Y31" s="62">
        <f t="shared" si="4"/>
        <v>22.931000000000001</v>
      </c>
      <c r="Z31" s="63" t="str">
        <f t="shared" si="4"/>
        <v/>
      </c>
      <c r="AA31" s="64">
        <f>SUM(AA28:AA30)</f>
        <v>829.63499999999999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5.2</v>
      </c>
      <c r="I38" s="99">
        <v>9.1</v>
      </c>
      <c r="J38" s="99">
        <v>75.400000000000006</v>
      </c>
      <c r="K38" s="99"/>
      <c r="L38" s="99"/>
      <c r="M38" s="99"/>
      <c r="N38" s="99"/>
      <c r="O38" s="99"/>
      <c r="P38" s="99"/>
      <c r="Q38" s="99"/>
      <c r="R38" s="99">
        <v>4.7</v>
      </c>
      <c r="S38" s="99">
        <v>7.6</v>
      </c>
      <c r="T38" s="99">
        <v>8.6</v>
      </c>
      <c r="U38" s="99">
        <v>2.7</v>
      </c>
      <c r="V38" s="99"/>
      <c r="W38" s="99"/>
      <c r="X38" s="99"/>
      <c r="Y38" s="99">
        <v>29.3</v>
      </c>
      <c r="Z38" s="100"/>
      <c r="AA38" s="79">
        <f t="shared" si="5"/>
        <v>142.6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5.2</v>
      </c>
      <c r="I39" s="88">
        <f t="shared" si="6"/>
        <v>9.1</v>
      </c>
      <c r="J39" s="88">
        <f t="shared" si="6"/>
        <v>75.400000000000006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4.7</v>
      </c>
      <c r="S39" s="88">
        <f t="shared" si="6"/>
        <v>7.6</v>
      </c>
      <c r="T39" s="88">
        <f t="shared" si="6"/>
        <v>8.6</v>
      </c>
      <c r="U39" s="88">
        <f t="shared" si="6"/>
        <v>2.7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29.3</v>
      </c>
      <c r="Z39" s="89" t="str">
        <f t="shared" si="6"/>
        <v/>
      </c>
      <c r="AA39" s="90">
        <f t="shared" si="5"/>
        <v>142.6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5.2</v>
      </c>
      <c r="I46" s="99">
        <v>9.1</v>
      </c>
      <c r="J46" s="99">
        <v>75.400000000000006</v>
      </c>
      <c r="K46" s="99"/>
      <c r="L46" s="99"/>
      <c r="M46" s="99"/>
      <c r="N46" s="99"/>
      <c r="O46" s="99"/>
      <c r="P46" s="99"/>
      <c r="Q46" s="99"/>
      <c r="R46" s="99">
        <v>4.7</v>
      </c>
      <c r="S46" s="99">
        <v>7.6</v>
      </c>
      <c r="T46" s="99">
        <v>8.6</v>
      </c>
      <c r="U46" s="99">
        <v>2.7</v>
      </c>
      <c r="V46" s="99"/>
      <c r="W46" s="99"/>
      <c r="X46" s="99"/>
      <c r="Y46" s="99">
        <v>29.3</v>
      </c>
      <c r="Z46" s="100"/>
      <c r="AA46" s="79">
        <f t="shared" si="7"/>
        <v>142.6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5.2</v>
      </c>
      <c r="I48" s="88">
        <f t="shared" si="8"/>
        <v>9.1</v>
      </c>
      <c r="J48" s="88">
        <f t="shared" si="8"/>
        <v>75.400000000000006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4.7</v>
      </c>
      <c r="S48" s="88">
        <f t="shared" si="8"/>
        <v>7.6</v>
      </c>
      <c r="T48" s="88">
        <f t="shared" si="8"/>
        <v>8.6</v>
      </c>
      <c r="U48" s="88">
        <f t="shared" si="8"/>
        <v>2.7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29.3</v>
      </c>
      <c r="Z48" s="89" t="str">
        <f t="shared" si="8"/>
        <v/>
      </c>
      <c r="AA48" s="90">
        <f t="shared" si="7"/>
        <v>142.6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31.463999999999999</v>
      </c>
      <c r="C51" s="88">
        <f t="shared" si="10"/>
        <v>77.917000000000002</v>
      </c>
      <c r="D51" s="88">
        <f t="shared" si="10"/>
        <v>64.981999999999999</v>
      </c>
      <c r="E51" s="88">
        <f t="shared" si="10"/>
        <v>42.293999999999997</v>
      </c>
      <c r="F51" s="88">
        <f t="shared" si="10"/>
        <v>34.698999999999998</v>
      </c>
      <c r="G51" s="88">
        <f t="shared" si="10"/>
        <v>42.579000000000001</v>
      </c>
      <c r="H51" s="88">
        <f t="shared" si="10"/>
        <v>49.551000000000002</v>
      </c>
      <c r="I51" s="88">
        <f t="shared" si="10"/>
        <v>59.714000000000006</v>
      </c>
      <c r="J51" s="88">
        <f t="shared" si="10"/>
        <v>115.04300000000001</v>
      </c>
      <c r="K51" s="88">
        <f t="shared" si="10"/>
        <v>44.66</v>
      </c>
      <c r="L51" s="88">
        <f t="shared" si="10"/>
        <v>49.700999999999993</v>
      </c>
      <c r="M51" s="88">
        <f t="shared" si="10"/>
        <v>48.689</v>
      </c>
      <c r="N51" s="88">
        <f t="shared" si="10"/>
        <v>29.988999999999997</v>
      </c>
      <c r="O51" s="88">
        <f t="shared" si="10"/>
        <v>11.395999999999999</v>
      </c>
      <c r="P51" s="88">
        <f t="shared" si="10"/>
        <v>9.3940000000000001</v>
      </c>
      <c r="Q51" s="88">
        <f t="shared" si="10"/>
        <v>7.57</v>
      </c>
      <c r="R51" s="88">
        <f t="shared" si="10"/>
        <v>16.605999999999998</v>
      </c>
      <c r="S51" s="88">
        <f t="shared" si="10"/>
        <v>17.138999999999999</v>
      </c>
      <c r="T51" s="88">
        <f t="shared" si="10"/>
        <v>19.810000000000002</v>
      </c>
      <c r="U51" s="88">
        <f t="shared" si="10"/>
        <v>18.759999999999998</v>
      </c>
      <c r="V51" s="88">
        <f t="shared" si="10"/>
        <v>35.321999999999996</v>
      </c>
      <c r="W51" s="88">
        <f t="shared" si="10"/>
        <v>42.295999999999999</v>
      </c>
      <c r="X51" s="88">
        <f t="shared" si="10"/>
        <v>50.429000000000002</v>
      </c>
      <c r="Y51" s="88">
        <f t="shared" si="10"/>
        <v>52.231000000000002</v>
      </c>
      <c r="Z51" s="89" t="str">
        <f t="shared" si="10"/>
        <v/>
      </c>
      <c r="AA51" s="104">
        <f>SUM(B51:Z51)</f>
        <v>972.2349999999999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31.505000000000003</v>
      </c>
      <c r="C4" s="18">
        <v>77.89500000000001</v>
      </c>
      <c r="D4" s="18">
        <v>65.004999999999995</v>
      </c>
      <c r="E4" s="18">
        <v>42.338000000000001</v>
      </c>
      <c r="F4" s="18">
        <v>34.706000000000003</v>
      </c>
      <c r="G4" s="18">
        <v>42.539000000000009</v>
      </c>
      <c r="H4" s="18">
        <v>49.537000000000006</v>
      </c>
      <c r="I4" s="18">
        <v>59.677000000000007</v>
      </c>
      <c r="J4" s="18">
        <v>115.03800000000001</v>
      </c>
      <c r="K4" s="18">
        <v>44.66</v>
      </c>
      <c r="L4" s="18">
        <v>49.701000000000001</v>
      </c>
      <c r="M4" s="18">
        <v>48.689</v>
      </c>
      <c r="N4" s="18">
        <v>29.989000000000001</v>
      </c>
      <c r="O4" s="18">
        <v>11.396000000000001</v>
      </c>
      <c r="P4" s="18">
        <v>9.3940000000000001</v>
      </c>
      <c r="Q4" s="18">
        <v>7.5699999999999994</v>
      </c>
      <c r="R4" s="18">
        <v>16.576999999999998</v>
      </c>
      <c r="S4" s="18">
        <v>17.126999999999999</v>
      </c>
      <c r="T4" s="18">
        <v>19.779</v>
      </c>
      <c r="U4" s="18">
        <v>18.713000000000001</v>
      </c>
      <c r="V4" s="18">
        <v>35.340000000000003</v>
      </c>
      <c r="W4" s="18">
        <v>42.316000000000003</v>
      </c>
      <c r="X4" s="18">
        <v>50.417000000000002</v>
      </c>
      <c r="Y4" s="18">
        <v>52.275999999999996</v>
      </c>
      <c r="Z4" s="19"/>
      <c r="AA4" s="20">
        <f>SUM(B4:Z4)</f>
        <v>972.18399999999997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79.599999999999994</v>
      </c>
      <c r="C7" s="28">
        <v>81.069999999999993</v>
      </c>
      <c r="D7" s="28">
        <v>80</v>
      </c>
      <c r="E7" s="28">
        <v>80</v>
      </c>
      <c r="F7" s="28">
        <v>80</v>
      </c>
      <c r="G7" s="28">
        <v>81</v>
      </c>
      <c r="H7" s="28">
        <v>78.38</v>
      </c>
      <c r="I7" s="28">
        <v>77</v>
      </c>
      <c r="J7" s="28">
        <v>71.34</v>
      </c>
      <c r="K7" s="28">
        <v>56.65</v>
      </c>
      <c r="L7" s="28">
        <v>55.44</v>
      </c>
      <c r="M7" s="28">
        <v>52.38</v>
      </c>
      <c r="N7" s="28">
        <v>51.14</v>
      </c>
      <c r="O7" s="28">
        <v>42.9</v>
      </c>
      <c r="P7" s="28">
        <v>47.03</v>
      </c>
      <c r="Q7" s="28">
        <v>62.37</v>
      </c>
      <c r="R7" s="28">
        <v>80</v>
      </c>
      <c r="S7" s="28">
        <v>86</v>
      </c>
      <c r="T7" s="28">
        <v>94.9</v>
      </c>
      <c r="U7" s="28">
        <v>107.09</v>
      </c>
      <c r="V7" s="28">
        <v>122.89</v>
      </c>
      <c r="W7" s="28">
        <v>92.26</v>
      </c>
      <c r="X7" s="28">
        <v>84.56</v>
      </c>
      <c r="Y7" s="28">
        <v>74.52</v>
      </c>
      <c r="Z7" s="29"/>
      <c r="AA7" s="30">
        <f>IF(SUM(B7:Z7)&lt;&gt;0,AVERAGEIF(B7:Z7,"&lt;&gt;"""),"")</f>
        <v>75.771666666666661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13.894</v>
      </c>
      <c r="C14" s="57">
        <v>9.9310000000000009</v>
      </c>
      <c r="D14" s="57">
        <v>9.9039999999999999</v>
      </c>
      <c r="E14" s="57">
        <v>10.014000000000001</v>
      </c>
      <c r="F14" s="57">
        <v>10.059000000000001</v>
      </c>
      <c r="G14" s="57">
        <v>10.582000000000001</v>
      </c>
      <c r="H14" s="57">
        <v>7.9770000000000003</v>
      </c>
      <c r="I14" s="57">
        <v>22.829000000000001</v>
      </c>
      <c r="J14" s="57">
        <v>68.881000000000014</v>
      </c>
      <c r="K14" s="57">
        <v>26.1</v>
      </c>
      <c r="L14" s="57">
        <v>24.58</v>
      </c>
      <c r="M14" s="57">
        <v>23.310000000000002</v>
      </c>
      <c r="N14" s="57">
        <v>2.355</v>
      </c>
      <c r="O14" s="57"/>
      <c r="P14" s="57">
        <v>0.65</v>
      </c>
      <c r="Q14" s="57"/>
      <c r="R14" s="57"/>
      <c r="S14" s="57"/>
      <c r="T14" s="57">
        <v>1.111</v>
      </c>
      <c r="U14" s="57"/>
      <c r="V14" s="57"/>
      <c r="W14" s="57"/>
      <c r="X14" s="57"/>
      <c r="Y14" s="57">
        <v>10.804</v>
      </c>
      <c r="Z14" s="58"/>
      <c r="AA14" s="59">
        <f t="shared" si="0"/>
        <v>252.98100000000002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13.894</v>
      </c>
      <c r="C16" s="62">
        <f t="shared" ref="C16:Z16" si="1">IF(LEN(C$2)&gt;0,SUM(C10:C15),"")</f>
        <v>9.9310000000000009</v>
      </c>
      <c r="D16" s="62">
        <f t="shared" si="1"/>
        <v>9.9039999999999999</v>
      </c>
      <c r="E16" s="62">
        <f t="shared" si="1"/>
        <v>10.014000000000001</v>
      </c>
      <c r="F16" s="62">
        <f t="shared" si="1"/>
        <v>10.059000000000001</v>
      </c>
      <c r="G16" s="62">
        <f t="shared" si="1"/>
        <v>10.582000000000001</v>
      </c>
      <c r="H16" s="62">
        <f t="shared" si="1"/>
        <v>7.9770000000000003</v>
      </c>
      <c r="I16" s="62">
        <f t="shared" si="1"/>
        <v>22.829000000000001</v>
      </c>
      <c r="J16" s="62">
        <f t="shared" si="1"/>
        <v>68.881000000000014</v>
      </c>
      <c r="K16" s="62">
        <f t="shared" si="1"/>
        <v>26.1</v>
      </c>
      <c r="L16" s="62">
        <f t="shared" si="1"/>
        <v>24.58</v>
      </c>
      <c r="M16" s="62">
        <f t="shared" si="1"/>
        <v>23.310000000000002</v>
      </c>
      <c r="N16" s="62">
        <f t="shared" si="1"/>
        <v>2.355</v>
      </c>
      <c r="O16" s="62">
        <f t="shared" si="1"/>
        <v>0</v>
      </c>
      <c r="P16" s="62">
        <f t="shared" si="1"/>
        <v>0.65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1.111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10.804</v>
      </c>
      <c r="Z16" s="63" t="str">
        <f t="shared" si="1"/>
        <v/>
      </c>
      <c r="AA16" s="64">
        <f>SUM(AA10:AA15)</f>
        <v>252.98100000000002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7.17</v>
      </c>
      <c r="M19" s="72">
        <v>7.17</v>
      </c>
      <c r="N19" s="72">
        <v>7.17</v>
      </c>
      <c r="O19" s="72">
        <v>10.496</v>
      </c>
      <c r="P19" s="72">
        <v>7.17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39.176000000000002</v>
      </c>
    </row>
    <row r="20" spans="1:27" ht="24.95" customHeight="1" x14ac:dyDescent="0.2">
      <c r="A20" s="75" t="s">
        <v>15</v>
      </c>
      <c r="B20" s="76">
        <v>0.40100000000000002</v>
      </c>
      <c r="C20" s="77">
        <v>2.0979999999999999</v>
      </c>
      <c r="D20" s="77">
        <v>2.0950000000000002</v>
      </c>
      <c r="E20" s="77">
        <v>2.097</v>
      </c>
      <c r="F20" s="77">
        <v>2.097</v>
      </c>
      <c r="G20" s="77">
        <v>2.1</v>
      </c>
      <c r="H20" s="77">
        <v>13.295</v>
      </c>
      <c r="I20" s="77">
        <v>4.2160000000000002</v>
      </c>
      <c r="J20" s="77">
        <v>2.1819999999999999</v>
      </c>
      <c r="K20" s="77"/>
      <c r="L20" s="77"/>
      <c r="M20" s="77">
        <v>1.8</v>
      </c>
      <c r="N20" s="77"/>
      <c r="O20" s="77"/>
      <c r="P20" s="77"/>
      <c r="Q20" s="77">
        <v>1.8</v>
      </c>
      <c r="R20" s="77">
        <v>14.102</v>
      </c>
      <c r="S20" s="77">
        <v>14.106999999999999</v>
      </c>
      <c r="T20" s="77">
        <v>14.106999999999999</v>
      </c>
      <c r="U20" s="77">
        <v>14.106999999999999</v>
      </c>
      <c r="V20" s="77">
        <v>13.402000000000001</v>
      </c>
      <c r="W20" s="77">
        <v>14.1</v>
      </c>
      <c r="X20" s="77">
        <v>14.098000000000001</v>
      </c>
      <c r="Y20" s="77">
        <v>18.972999999999999</v>
      </c>
      <c r="Z20" s="78"/>
      <c r="AA20" s="79">
        <f t="shared" si="2"/>
        <v>151.17700000000002</v>
      </c>
    </row>
    <row r="21" spans="1:27" ht="24.95" customHeight="1" x14ac:dyDescent="0.2">
      <c r="A21" s="75" t="s">
        <v>16</v>
      </c>
      <c r="B21" s="80">
        <v>14.31</v>
      </c>
      <c r="C21" s="81">
        <v>15.066000000000003</v>
      </c>
      <c r="D21" s="81">
        <v>11.806000000000001</v>
      </c>
      <c r="E21" s="81">
        <v>10.927</v>
      </c>
      <c r="F21" s="81">
        <v>10.65</v>
      </c>
      <c r="G21" s="81">
        <v>12.757</v>
      </c>
      <c r="H21" s="81">
        <v>28.264999999999997</v>
      </c>
      <c r="I21" s="81">
        <v>32.631999999999998</v>
      </c>
      <c r="J21" s="81">
        <v>43.975000000000001</v>
      </c>
      <c r="K21" s="81">
        <v>18.560000000000002</v>
      </c>
      <c r="L21" s="81">
        <v>17.951000000000001</v>
      </c>
      <c r="M21" s="81">
        <v>16.408999999999999</v>
      </c>
      <c r="N21" s="81">
        <v>20.463999999999999</v>
      </c>
      <c r="O21" s="81">
        <v>0.9</v>
      </c>
      <c r="P21" s="81">
        <v>1.5740000000000001</v>
      </c>
      <c r="Q21" s="81">
        <v>5.77</v>
      </c>
      <c r="R21" s="81">
        <v>2.4750000000000001</v>
      </c>
      <c r="S21" s="81">
        <v>3.02</v>
      </c>
      <c r="T21" s="81">
        <v>4.5609999999999999</v>
      </c>
      <c r="U21" s="81">
        <v>4.6059999999999999</v>
      </c>
      <c r="V21" s="81">
        <v>3.5379999999999998</v>
      </c>
      <c r="W21" s="81">
        <v>3.016</v>
      </c>
      <c r="X21" s="81">
        <v>3.7189999999999999</v>
      </c>
      <c r="Y21" s="81">
        <v>22.498999999999999</v>
      </c>
      <c r="Z21" s="78"/>
      <c r="AA21" s="79">
        <f t="shared" si="2"/>
        <v>309.45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14.711</v>
      </c>
      <c r="C25" s="88">
        <f t="shared" si="3"/>
        <v>17.164000000000001</v>
      </c>
      <c r="D25" s="88">
        <f t="shared" si="3"/>
        <v>13.901000000000002</v>
      </c>
      <c r="E25" s="88">
        <f t="shared" si="3"/>
        <v>13.023999999999999</v>
      </c>
      <c r="F25" s="88">
        <f t="shared" si="3"/>
        <v>12.747</v>
      </c>
      <c r="G25" s="88">
        <f t="shared" si="3"/>
        <v>14.856999999999999</v>
      </c>
      <c r="H25" s="88">
        <f t="shared" si="3"/>
        <v>41.559999999999995</v>
      </c>
      <c r="I25" s="88">
        <f t="shared" si="3"/>
        <v>36.847999999999999</v>
      </c>
      <c r="J25" s="88">
        <f t="shared" si="3"/>
        <v>46.157000000000004</v>
      </c>
      <c r="K25" s="88">
        <f t="shared" si="3"/>
        <v>18.560000000000002</v>
      </c>
      <c r="L25" s="88">
        <f t="shared" si="3"/>
        <v>25.121000000000002</v>
      </c>
      <c r="M25" s="88">
        <f t="shared" si="3"/>
        <v>25.378999999999998</v>
      </c>
      <c r="N25" s="88">
        <f t="shared" si="3"/>
        <v>27.634</v>
      </c>
      <c r="O25" s="88">
        <f t="shared" si="3"/>
        <v>11.396000000000001</v>
      </c>
      <c r="P25" s="88">
        <f t="shared" si="3"/>
        <v>8.7439999999999998</v>
      </c>
      <c r="Q25" s="88">
        <f t="shared" si="3"/>
        <v>7.5699999999999994</v>
      </c>
      <c r="R25" s="88">
        <f t="shared" si="3"/>
        <v>16.577000000000002</v>
      </c>
      <c r="S25" s="88">
        <f t="shared" si="3"/>
        <v>17.126999999999999</v>
      </c>
      <c r="T25" s="88">
        <f t="shared" si="3"/>
        <v>18.667999999999999</v>
      </c>
      <c r="U25" s="88">
        <f t="shared" si="3"/>
        <v>18.713000000000001</v>
      </c>
      <c r="V25" s="88">
        <f t="shared" si="3"/>
        <v>16.940000000000001</v>
      </c>
      <c r="W25" s="88">
        <f t="shared" si="3"/>
        <v>17.116</v>
      </c>
      <c r="X25" s="88">
        <f t="shared" si="3"/>
        <v>17.817</v>
      </c>
      <c r="Y25" s="88">
        <f t="shared" si="3"/>
        <v>41.471999999999994</v>
      </c>
      <c r="Z25" s="89">
        <f t="shared" si="3"/>
        <v>0</v>
      </c>
      <c r="AA25" s="90">
        <f t="shared" si="3"/>
        <v>499.803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28.605</v>
      </c>
      <c r="C29" s="77">
        <v>27.094999999999999</v>
      </c>
      <c r="D29" s="77">
        <v>23.805</v>
      </c>
      <c r="E29" s="77">
        <v>23.038</v>
      </c>
      <c r="F29" s="77">
        <v>22.806000000000001</v>
      </c>
      <c r="G29" s="77">
        <v>25.439</v>
      </c>
      <c r="H29" s="77">
        <v>49.536999999999999</v>
      </c>
      <c r="I29" s="77">
        <v>59.677</v>
      </c>
      <c r="J29" s="77">
        <v>115.038</v>
      </c>
      <c r="K29" s="77">
        <v>44.66</v>
      </c>
      <c r="L29" s="77">
        <v>49.701000000000001</v>
      </c>
      <c r="M29" s="77">
        <v>48.689</v>
      </c>
      <c r="N29" s="77">
        <v>29.989000000000001</v>
      </c>
      <c r="O29" s="77">
        <v>11.396000000000001</v>
      </c>
      <c r="P29" s="77">
        <v>9.3940000000000001</v>
      </c>
      <c r="Q29" s="77">
        <v>7.57</v>
      </c>
      <c r="R29" s="77">
        <v>16.577000000000002</v>
      </c>
      <c r="S29" s="77">
        <v>17.126999999999999</v>
      </c>
      <c r="T29" s="77">
        <v>19.779</v>
      </c>
      <c r="U29" s="77">
        <v>18.713000000000001</v>
      </c>
      <c r="V29" s="77">
        <v>16.940000000000001</v>
      </c>
      <c r="W29" s="77">
        <v>17.116</v>
      </c>
      <c r="X29" s="77">
        <v>17.817</v>
      </c>
      <c r="Y29" s="77">
        <v>52.276000000000003</v>
      </c>
      <c r="Z29" s="78"/>
      <c r="AA29" s="79">
        <f>SUM(B29:Z29)</f>
        <v>752.78399999999999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28.605</v>
      </c>
      <c r="C31" s="62">
        <f t="shared" si="4"/>
        <v>27.094999999999999</v>
      </c>
      <c r="D31" s="62">
        <f t="shared" si="4"/>
        <v>23.805</v>
      </c>
      <c r="E31" s="62">
        <f t="shared" si="4"/>
        <v>23.038</v>
      </c>
      <c r="F31" s="62">
        <f t="shared" si="4"/>
        <v>22.806000000000001</v>
      </c>
      <c r="G31" s="62">
        <f t="shared" si="4"/>
        <v>25.439</v>
      </c>
      <c r="H31" s="62">
        <f t="shared" si="4"/>
        <v>49.536999999999999</v>
      </c>
      <c r="I31" s="62">
        <f t="shared" si="4"/>
        <v>59.677</v>
      </c>
      <c r="J31" s="62">
        <f t="shared" si="4"/>
        <v>115.038</v>
      </c>
      <c r="K31" s="62">
        <f t="shared" si="4"/>
        <v>44.66</v>
      </c>
      <c r="L31" s="62">
        <f t="shared" si="4"/>
        <v>49.701000000000001</v>
      </c>
      <c r="M31" s="62">
        <f t="shared" si="4"/>
        <v>48.689</v>
      </c>
      <c r="N31" s="62">
        <f t="shared" si="4"/>
        <v>29.989000000000001</v>
      </c>
      <c r="O31" s="62">
        <f t="shared" si="4"/>
        <v>11.396000000000001</v>
      </c>
      <c r="P31" s="62">
        <f t="shared" si="4"/>
        <v>9.3940000000000001</v>
      </c>
      <c r="Q31" s="62">
        <f t="shared" si="4"/>
        <v>7.57</v>
      </c>
      <c r="R31" s="62">
        <f t="shared" si="4"/>
        <v>16.577000000000002</v>
      </c>
      <c r="S31" s="62">
        <f t="shared" si="4"/>
        <v>17.126999999999999</v>
      </c>
      <c r="T31" s="62">
        <f t="shared" si="4"/>
        <v>19.779</v>
      </c>
      <c r="U31" s="62">
        <f t="shared" si="4"/>
        <v>18.713000000000001</v>
      </c>
      <c r="V31" s="62">
        <f t="shared" si="4"/>
        <v>16.940000000000001</v>
      </c>
      <c r="W31" s="62">
        <f t="shared" si="4"/>
        <v>17.116</v>
      </c>
      <c r="X31" s="62">
        <f t="shared" si="4"/>
        <v>17.817</v>
      </c>
      <c r="Y31" s="62">
        <f t="shared" si="4"/>
        <v>52.276000000000003</v>
      </c>
      <c r="Z31" s="63">
        <f t="shared" si="4"/>
        <v>0</v>
      </c>
      <c r="AA31" s="64">
        <f t="shared" si="4"/>
        <v>752.78399999999999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2.9</v>
      </c>
      <c r="C38" s="99">
        <v>50.8</v>
      </c>
      <c r="D38" s="99">
        <v>41.2</v>
      </c>
      <c r="E38" s="99">
        <v>19.3</v>
      </c>
      <c r="F38" s="99">
        <v>11.9</v>
      </c>
      <c r="G38" s="99">
        <v>17.100000000000001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18.399999999999999</v>
      </c>
      <c r="W38" s="99">
        <v>25.2</v>
      </c>
      <c r="X38" s="99">
        <v>32.6</v>
      </c>
      <c r="Y38" s="99"/>
      <c r="Z38" s="100"/>
      <c r="AA38" s="79">
        <f t="shared" si="5"/>
        <v>219.4</v>
      </c>
    </row>
    <row r="39" spans="1:27" ht="30" customHeight="1" thickBot="1" x14ac:dyDescent="0.25">
      <c r="A39" s="86" t="s">
        <v>45</v>
      </c>
      <c r="B39" s="87">
        <f t="shared" ref="B39:Z39" si="6">SUM(B34:B38)</f>
        <v>2.9</v>
      </c>
      <c r="C39" s="88">
        <f t="shared" si="6"/>
        <v>50.8</v>
      </c>
      <c r="D39" s="88">
        <f t="shared" si="6"/>
        <v>41.2</v>
      </c>
      <c r="E39" s="88">
        <f t="shared" si="6"/>
        <v>19.3</v>
      </c>
      <c r="F39" s="88">
        <f t="shared" si="6"/>
        <v>11.9</v>
      </c>
      <c r="G39" s="88">
        <f t="shared" si="6"/>
        <v>17.100000000000001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18.399999999999999</v>
      </c>
      <c r="W39" s="88">
        <f t="shared" si="6"/>
        <v>25.2</v>
      </c>
      <c r="X39" s="88">
        <f t="shared" si="6"/>
        <v>32.6</v>
      </c>
      <c r="Y39" s="88">
        <f t="shared" si="6"/>
        <v>0</v>
      </c>
      <c r="Z39" s="89">
        <f t="shared" si="6"/>
        <v>0</v>
      </c>
      <c r="AA39" s="90">
        <f t="shared" si="5"/>
        <v>219.4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2.9</v>
      </c>
      <c r="C46" s="99">
        <v>50.8</v>
      </c>
      <c r="D46" s="99">
        <v>41.2</v>
      </c>
      <c r="E46" s="99">
        <v>19.3</v>
      </c>
      <c r="F46" s="99">
        <v>11.9</v>
      </c>
      <c r="G46" s="99">
        <v>17.100000000000001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18.399999999999999</v>
      </c>
      <c r="W46" s="99">
        <v>25.2</v>
      </c>
      <c r="X46" s="99">
        <v>32.6</v>
      </c>
      <c r="Y46" s="99"/>
      <c r="Z46" s="100"/>
      <c r="AA46" s="79">
        <f t="shared" si="7"/>
        <v>219.4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2.9</v>
      </c>
      <c r="C48" s="88">
        <f t="shared" ref="C48:Z48" si="8">SUM(C42:C47)</f>
        <v>50.8</v>
      </c>
      <c r="D48" s="88">
        <f t="shared" si="8"/>
        <v>41.2</v>
      </c>
      <c r="E48" s="88">
        <f t="shared" si="8"/>
        <v>19.3</v>
      </c>
      <c r="F48" s="88">
        <f t="shared" si="8"/>
        <v>11.9</v>
      </c>
      <c r="G48" s="88">
        <f t="shared" si="8"/>
        <v>17.100000000000001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18.399999999999999</v>
      </c>
      <c r="W48" s="88">
        <f t="shared" si="8"/>
        <v>25.2</v>
      </c>
      <c r="X48" s="88">
        <f t="shared" si="8"/>
        <v>32.6</v>
      </c>
      <c r="Y48" s="88">
        <f t="shared" si="8"/>
        <v>0</v>
      </c>
      <c r="Z48" s="89">
        <f t="shared" si="8"/>
        <v>0</v>
      </c>
      <c r="AA48" s="90">
        <f t="shared" si="7"/>
        <v>219.4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31.504999999999999</v>
      </c>
      <c r="C51" s="88">
        <f t="shared" si="10"/>
        <v>77.894999999999996</v>
      </c>
      <c r="D51" s="88">
        <f t="shared" si="10"/>
        <v>65.004999999999995</v>
      </c>
      <c r="E51" s="88">
        <f t="shared" si="10"/>
        <v>42.338000000000001</v>
      </c>
      <c r="F51" s="88">
        <f t="shared" si="10"/>
        <v>34.706000000000003</v>
      </c>
      <c r="G51" s="88">
        <f t="shared" si="10"/>
        <v>42.539000000000001</v>
      </c>
      <c r="H51" s="88">
        <f t="shared" si="10"/>
        <v>49.536999999999992</v>
      </c>
      <c r="I51" s="88">
        <f t="shared" si="10"/>
        <v>59.677</v>
      </c>
      <c r="J51" s="88">
        <f t="shared" si="10"/>
        <v>115.03800000000001</v>
      </c>
      <c r="K51" s="88">
        <f t="shared" si="10"/>
        <v>44.660000000000004</v>
      </c>
      <c r="L51" s="88">
        <f t="shared" si="10"/>
        <v>49.701000000000001</v>
      </c>
      <c r="M51" s="88">
        <f t="shared" si="10"/>
        <v>48.689</v>
      </c>
      <c r="N51" s="88">
        <f t="shared" si="10"/>
        <v>29.989000000000001</v>
      </c>
      <c r="O51" s="88">
        <f t="shared" si="10"/>
        <v>11.396000000000001</v>
      </c>
      <c r="P51" s="88">
        <f t="shared" si="10"/>
        <v>9.3940000000000001</v>
      </c>
      <c r="Q51" s="88">
        <f t="shared" si="10"/>
        <v>7.5699999999999994</v>
      </c>
      <c r="R51" s="88">
        <f t="shared" si="10"/>
        <v>16.577000000000002</v>
      </c>
      <c r="S51" s="88">
        <f t="shared" si="10"/>
        <v>17.126999999999999</v>
      </c>
      <c r="T51" s="88">
        <f t="shared" si="10"/>
        <v>19.779</v>
      </c>
      <c r="U51" s="88">
        <f t="shared" si="10"/>
        <v>18.713000000000001</v>
      </c>
      <c r="V51" s="88">
        <f t="shared" si="10"/>
        <v>35.340000000000003</v>
      </c>
      <c r="W51" s="88">
        <f t="shared" si="10"/>
        <v>42.316000000000003</v>
      </c>
      <c r="X51" s="88">
        <f t="shared" si="10"/>
        <v>50.417000000000002</v>
      </c>
      <c r="Y51" s="88">
        <f t="shared" si="10"/>
        <v>52.275999999999996</v>
      </c>
      <c r="Z51" s="89">
        <f t="shared" si="10"/>
        <v>0</v>
      </c>
      <c r="AA51" s="104">
        <f>SUM(B51:Z51)</f>
        <v>972.18399999999997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2.9</v>
      </c>
      <c r="C4" s="18">
        <v>50.8</v>
      </c>
      <c r="D4" s="18">
        <v>41.2</v>
      </c>
      <c r="E4" s="18">
        <v>19.3</v>
      </c>
      <c r="F4" s="18">
        <v>11.9</v>
      </c>
      <c r="G4" s="18">
        <v>17.100000000000001</v>
      </c>
      <c r="H4" s="18">
        <v>-5.2</v>
      </c>
      <c r="I4" s="18">
        <v>-9.1</v>
      </c>
      <c r="J4" s="18">
        <v>-75.400000000000006</v>
      </c>
      <c r="K4" s="18"/>
      <c r="L4" s="18"/>
      <c r="M4" s="18"/>
      <c r="N4" s="18"/>
      <c r="O4" s="18"/>
      <c r="P4" s="18"/>
      <c r="Q4" s="18"/>
      <c r="R4" s="18">
        <v>-4.7</v>
      </c>
      <c r="S4" s="18">
        <v>-7.6</v>
      </c>
      <c r="T4" s="18">
        <v>-8.6</v>
      </c>
      <c r="U4" s="18">
        <v>-2.7</v>
      </c>
      <c r="V4" s="18">
        <v>18.399999999999999</v>
      </c>
      <c r="W4" s="18">
        <v>25.2</v>
      </c>
      <c r="X4" s="18">
        <v>32.6</v>
      </c>
      <c r="Y4" s="18">
        <v>-29.3</v>
      </c>
      <c r="Z4" s="19"/>
      <c r="AA4" s="111">
        <f>SUM(B4:Z4)</f>
        <v>76.800000000000026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79.599999999999994</v>
      </c>
      <c r="C7" s="117">
        <v>81.069999999999993</v>
      </c>
      <c r="D7" s="117">
        <v>80</v>
      </c>
      <c r="E7" s="117">
        <v>80</v>
      </c>
      <c r="F7" s="117">
        <v>80</v>
      </c>
      <c r="G7" s="117">
        <v>81</v>
      </c>
      <c r="H7" s="117">
        <v>78.38</v>
      </c>
      <c r="I7" s="117">
        <v>77</v>
      </c>
      <c r="J7" s="117">
        <v>71.34</v>
      </c>
      <c r="K7" s="117">
        <v>56.65</v>
      </c>
      <c r="L7" s="117">
        <v>55.44</v>
      </c>
      <c r="M7" s="117">
        <v>52.38</v>
      </c>
      <c r="N7" s="117">
        <v>51.14</v>
      </c>
      <c r="O7" s="117">
        <v>42.9</v>
      </c>
      <c r="P7" s="117">
        <v>47.03</v>
      </c>
      <c r="Q7" s="117">
        <v>62.37</v>
      </c>
      <c r="R7" s="117">
        <v>80</v>
      </c>
      <c r="S7" s="117">
        <v>86</v>
      </c>
      <c r="T7" s="117">
        <v>94.9</v>
      </c>
      <c r="U7" s="117">
        <v>107.09</v>
      </c>
      <c r="V7" s="117">
        <v>122.89</v>
      </c>
      <c r="W7" s="117">
        <v>92.26</v>
      </c>
      <c r="X7" s="117">
        <v>84.56</v>
      </c>
      <c r="Y7" s="117">
        <v>74.52</v>
      </c>
      <c r="Z7" s="118"/>
      <c r="AA7" s="119">
        <f>IF(SUM(B7:Z7)&lt;&gt;0,AVERAGEIF(B7:Z7,"&lt;&gt;"""),"")</f>
        <v>75.771666666666661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5.2</v>
      </c>
      <c r="I15" s="133">
        <v>9.1</v>
      </c>
      <c r="J15" s="133">
        <v>75.400000000000006</v>
      </c>
      <c r="K15" s="133"/>
      <c r="L15" s="133"/>
      <c r="M15" s="133"/>
      <c r="N15" s="133"/>
      <c r="O15" s="133"/>
      <c r="P15" s="133"/>
      <c r="Q15" s="133"/>
      <c r="R15" s="133">
        <v>4.7</v>
      </c>
      <c r="S15" s="133">
        <v>7.6</v>
      </c>
      <c r="T15" s="133">
        <v>8.6</v>
      </c>
      <c r="U15" s="133">
        <v>2.7</v>
      </c>
      <c r="V15" s="133"/>
      <c r="W15" s="133"/>
      <c r="X15" s="133"/>
      <c r="Y15" s="133">
        <v>29.3</v>
      </c>
      <c r="Z15" s="131"/>
      <c r="AA15" s="132">
        <f t="shared" si="0"/>
        <v>142.6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5.2</v>
      </c>
      <c r="I16" s="135">
        <f t="shared" si="1"/>
        <v>9.1</v>
      </c>
      <c r="J16" s="135">
        <f t="shared" si="1"/>
        <v>75.400000000000006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4.7</v>
      </c>
      <c r="S16" s="135">
        <f t="shared" si="1"/>
        <v>7.6</v>
      </c>
      <c r="T16" s="135">
        <f t="shared" si="1"/>
        <v>8.6</v>
      </c>
      <c r="U16" s="135">
        <f t="shared" si="1"/>
        <v>2.7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29.3</v>
      </c>
      <c r="Z16" s="136" t="str">
        <f t="shared" si="1"/>
        <v/>
      </c>
      <c r="AA16" s="90">
        <f t="shared" si="0"/>
        <v>142.6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2.9</v>
      </c>
      <c r="C23" s="133">
        <v>50.8</v>
      </c>
      <c r="D23" s="133">
        <v>41.2</v>
      </c>
      <c r="E23" s="133">
        <v>19.3</v>
      </c>
      <c r="F23" s="133">
        <v>11.9</v>
      </c>
      <c r="G23" s="133">
        <v>17.100000000000001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>
        <v>18.399999999999999</v>
      </c>
      <c r="W23" s="133">
        <v>25.2</v>
      </c>
      <c r="X23" s="133">
        <v>32.6</v>
      </c>
      <c r="Y23" s="133"/>
      <c r="Z23" s="131"/>
      <c r="AA23" s="132">
        <f t="shared" si="2"/>
        <v>219.4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2.9</v>
      </c>
      <c r="C24" s="135">
        <f t="shared" si="3"/>
        <v>50.8</v>
      </c>
      <c r="D24" s="135">
        <f t="shared" si="3"/>
        <v>41.2</v>
      </c>
      <c r="E24" s="135">
        <f t="shared" si="3"/>
        <v>19.3</v>
      </c>
      <c r="F24" s="135">
        <f t="shared" si="3"/>
        <v>11.9</v>
      </c>
      <c r="G24" s="135">
        <f t="shared" si="3"/>
        <v>17.100000000000001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18.399999999999999</v>
      </c>
      <c r="W24" s="135">
        <f t="shared" si="3"/>
        <v>25.2</v>
      </c>
      <c r="X24" s="135">
        <f t="shared" si="3"/>
        <v>32.6</v>
      </c>
      <c r="Y24" s="135">
        <f t="shared" si="3"/>
        <v>0</v>
      </c>
      <c r="Z24" s="136" t="str">
        <f t="shared" si="3"/>
        <v/>
      </c>
      <c r="AA24" s="90">
        <f t="shared" si="2"/>
        <v>219.4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2024-03-02T21:20:03Z</dcterms:created>
  <dcterms:modified xsi:type="dcterms:W3CDTF">2024-03-02T21:20:04Z</dcterms:modified>
</cp:coreProperties>
</file>