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<sst xmlns="http://schemas.openxmlformats.org/spreadsheetml/2006/main" count="117" uniqueCount="53">
  <si>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01/03/2024 23:23:36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</si>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</sst>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EF-4C49-8054-3C79D00B9C3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3EF-4C49-8054-3C79D00B9C3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8.2759999999999998</c:v>
                </c:pt>
                <c:pt idx="2">
                  <c:v>19.463000000000001</c:v>
                </c:pt>
                <c:pt idx="3">
                  <c:v>5.9649999999999999</c:v>
                </c:pt>
                <c:pt idx="4">
                  <c:v>11.36</c:v>
                </c:pt>
                <c:pt idx="7">
                  <c:v>45.491</c:v>
                </c:pt>
                <c:pt idx="8">
                  <c:v>45.457999999999998</c:v>
                </c:pt>
                <c:pt idx="9">
                  <c:v>47.267000000000003</c:v>
                </c:pt>
                <c:pt idx="10">
                  <c:v>44.509</c:v>
                </c:pt>
                <c:pt idx="11">
                  <c:v>38.095999999999997</c:v>
                </c:pt>
                <c:pt idx="12">
                  <c:v>3.0990000000000002</c:v>
                </c:pt>
                <c:pt idx="14">
                  <c:v>49.112000000000002</c:v>
                </c:pt>
                <c:pt idx="15">
                  <c:v>40.149000000000001</c:v>
                </c:pt>
                <c:pt idx="16">
                  <c:v>27.991</c:v>
                </c:pt>
                <c:pt idx="18">
                  <c:v>29.094000000000001</c:v>
                </c:pt>
                <c:pt idx="19">
                  <c:v>33.125999999999998</c:v>
                </c:pt>
                <c:pt idx="20">
                  <c:v>41.853999999999999</c:v>
                </c:pt>
                <c:pt idx="21">
                  <c:v>63.158999999999999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EF-4C49-8054-3C79D00B9C3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127.4</c:v>
                </c:pt>
                <c:pt idx="1">
                  <c:v>81.8</c:v>
                </c:pt>
                <c:pt idx="2">
                  <c:v>30.3</c:v>
                </c:pt>
                <c:pt idx="3">
                  <c:v>106.7</c:v>
                </c:pt>
                <c:pt idx="4">
                  <c:v>82.1</c:v>
                </c:pt>
                <c:pt idx="5">
                  <c:v>144.4</c:v>
                </c:pt>
                <c:pt idx="6">
                  <c:v>76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91.7</c:v>
                </c:pt>
                <c:pt idx="14">
                  <c:v>48.4</c:v>
                </c:pt>
                <c:pt idx="15">
                  <c:v>130.30000000000001</c:v>
                </c:pt>
                <c:pt idx="16">
                  <c:v>102.4</c:v>
                </c:pt>
                <c:pt idx="17">
                  <c:v>97.5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81.3</c:v>
                </c:pt>
                <c:pt idx="22">
                  <c:v>102.3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EF-4C49-8054-3C79D00B9C3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4.1900000000000004</c:v>
                </c:pt>
                <c:pt idx="6">
                  <c:v>2.39</c:v>
                </c:pt>
                <c:pt idx="7">
                  <c:v>8.2750000000000004</c:v>
                </c:pt>
                <c:pt idx="8">
                  <c:v>15.243</c:v>
                </c:pt>
                <c:pt idx="9">
                  <c:v>6.4710000000000001</c:v>
                </c:pt>
                <c:pt idx="10">
                  <c:v>15.907</c:v>
                </c:pt>
                <c:pt idx="11">
                  <c:v>16.18</c:v>
                </c:pt>
                <c:pt idx="12">
                  <c:v>15.750000000000002</c:v>
                </c:pt>
                <c:pt idx="13">
                  <c:v>15.384</c:v>
                </c:pt>
                <c:pt idx="15">
                  <c:v>2E-3</c:v>
                </c:pt>
                <c:pt idx="18">
                  <c:v>0.16700000000000001</c:v>
                </c:pt>
                <c:pt idx="19">
                  <c:v>3.0000000000000001E-3</c:v>
                </c:pt>
                <c:pt idx="20">
                  <c:v>1.006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EF-4C49-8054-3C79D00B9C3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EF-4C49-8054-3C79D00B9C3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EF-4C49-8054-3C79D00B9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153.29200000000003</c:v>
                </c:pt>
                <c:pt idx="1">
                  <c:v>114.95</c:v>
                </c:pt>
                <c:pt idx="2">
                  <c:v>78.973000000000013</c:v>
                </c:pt>
                <c:pt idx="3">
                  <c:v>136.98599999999999</c:v>
                </c:pt>
                <c:pt idx="4">
                  <c:v>118.17699999999999</c:v>
                </c:pt>
                <c:pt idx="5">
                  <c:v>164.59700000000001</c:v>
                </c:pt>
                <c:pt idx="6">
                  <c:v>98.119000000000014</c:v>
                </c:pt>
                <c:pt idx="7">
                  <c:v>78.457999999999998</c:v>
                </c:pt>
                <c:pt idx="8">
                  <c:v>87.587000000000018</c:v>
                </c:pt>
                <c:pt idx="9">
                  <c:v>80.617999999999995</c:v>
                </c:pt>
                <c:pt idx="10">
                  <c:v>86.905000000000001</c:v>
                </c:pt>
                <c:pt idx="11">
                  <c:v>80.75</c:v>
                </c:pt>
                <c:pt idx="12">
                  <c:v>18.849</c:v>
                </c:pt>
                <c:pt idx="13">
                  <c:v>107.68300000000001</c:v>
                </c:pt>
                <c:pt idx="14">
                  <c:v>97.665999999999997</c:v>
                </c:pt>
                <c:pt idx="15">
                  <c:v>171.071</c:v>
                </c:pt>
                <c:pt idx="16">
                  <c:v>130.43299999999999</c:v>
                </c:pt>
                <c:pt idx="17">
                  <c:v>97.529999999999987</c:v>
                </c:pt>
                <c:pt idx="18">
                  <c:v>29.260999999999999</c:v>
                </c:pt>
                <c:pt idx="19">
                  <c:v>33.128999999999998</c:v>
                </c:pt>
                <c:pt idx="20">
                  <c:v>42.86</c:v>
                </c:pt>
                <c:pt idx="21">
                  <c:v>144.465</c:v>
                </c:pt>
                <c:pt idx="22">
                  <c:v>102.32000000000002</c:v>
                </c:pt>
                <c:pt idx="23">
                  <c:v>104.012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EF-4C49-8054-3C79D00B9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62.8</c:v>
                </c:pt>
                <c:pt idx="1">
                  <c:v>70.900000000000006</c:v>
                </c:pt>
                <c:pt idx="2">
                  <c:v>74.680000000000007</c:v>
                </c:pt>
                <c:pt idx="3">
                  <c:v>68.3</c:v>
                </c:pt>
                <c:pt idx="4">
                  <c:v>70.900000000000006</c:v>
                </c:pt>
                <c:pt idx="5">
                  <c:v>67.89</c:v>
                </c:pt>
                <c:pt idx="6">
                  <c:v>89.88</c:v>
                </c:pt>
                <c:pt idx="7">
                  <c:v>75.86</c:v>
                </c:pt>
                <c:pt idx="8">
                  <c:v>72.459999999999994</c:v>
                </c:pt>
                <c:pt idx="9">
                  <c:v>66.25</c:v>
                </c:pt>
                <c:pt idx="10">
                  <c:v>62.15</c:v>
                </c:pt>
                <c:pt idx="11">
                  <c:v>62.21</c:v>
                </c:pt>
                <c:pt idx="12">
                  <c:v>59.4</c:v>
                </c:pt>
                <c:pt idx="13">
                  <c:v>59.06</c:v>
                </c:pt>
                <c:pt idx="14">
                  <c:v>59.24</c:v>
                </c:pt>
                <c:pt idx="15">
                  <c:v>63</c:v>
                </c:pt>
                <c:pt idx="16">
                  <c:v>73.58</c:v>
                </c:pt>
                <c:pt idx="17">
                  <c:v>81</c:v>
                </c:pt>
                <c:pt idx="18">
                  <c:v>94.1</c:v>
                </c:pt>
                <c:pt idx="19">
                  <c:v>89.91</c:v>
                </c:pt>
                <c:pt idx="20">
                  <c:v>80.12</c:v>
                </c:pt>
                <c:pt idx="21">
                  <c:v>81.650000000000006</c:v>
                </c:pt>
                <c:pt idx="22">
                  <c:v>76.400000000000006</c:v>
                </c:pt>
                <c:pt idx="23">
                  <c:v>74.900000000000006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EF-4C49-8054-3C79D00B9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153.33000000000001</v>
      </c>
      <c r="C4" s="18">
        <v>114.94</v>
      </c>
      <c r="D4" s="18">
        <v>78.968999999999994</v>
      </c>
      <c r="E4" s="18">
        <v>136.98600000000002</v>
      </c>
      <c r="F4" s="18">
        <v>118.19799999999999</v>
      </c>
      <c r="G4" s="18">
        <v>164.58800000000002</v>
      </c>
      <c r="H4" s="18">
        <v>98.072000000000003</v>
      </c>
      <c r="I4" s="18">
        <v>78.472000000000008</v>
      </c>
      <c r="J4" s="18">
        <v>87.587000000000003</v>
      </c>
      <c r="K4" s="18">
        <v>80.617999999999995</v>
      </c>
      <c r="L4" s="18">
        <v>86.905000000000001</v>
      </c>
      <c r="M4" s="18">
        <v>80.75</v>
      </c>
      <c r="N4" s="18">
        <v>18.849</v>
      </c>
      <c r="O4" s="18">
        <v>107.685</v>
      </c>
      <c r="P4" s="18">
        <v>97.710999999999999</v>
      </c>
      <c r="Q4" s="18">
        <v>171.048</v>
      </c>
      <c r="R4" s="18">
        <v>130.39100000000002</v>
      </c>
      <c r="S4" s="18">
        <v>97.5</v>
      </c>
      <c r="T4" s="18">
        <v>29.261000000000003</v>
      </c>
      <c r="U4" s="18">
        <v>33.128999999999998</v>
      </c>
      <c r="V4" s="18">
        <v>42.86</v>
      </c>
      <c r="W4" s="18">
        <v>144.459</v>
      </c>
      <c r="X4" s="18">
        <v>102.3</v>
      </c>
      <c r="Y4" s="18">
        <v>104</v>
      </c>
      <c r="Z4" s="19"/>
      <c r="AA4" s="20">
        <f>SUM(B4:Z4)</f>
        <v>2358.6079999999997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62.8</v>
      </c>
      <c r="C7" s="28">
        <v>70.900000000000006</v>
      </c>
      <c r="D7" s="28">
        <v>74.680000000000007</v>
      </c>
      <c r="E7" s="28">
        <v>68.3</v>
      </c>
      <c r="F7" s="28">
        <v>70.900000000000006</v>
      </c>
      <c r="G7" s="28">
        <v>67.89</v>
      </c>
      <c r="H7" s="28">
        <v>89.88</v>
      </c>
      <c r="I7" s="28">
        <v>75.86</v>
      </c>
      <c r="J7" s="28">
        <v>72.459999999999994</v>
      </c>
      <c r="K7" s="28">
        <v>66.25</v>
      </c>
      <c r="L7" s="28">
        <v>62.15</v>
      </c>
      <c r="M7" s="28">
        <v>62.21</v>
      </c>
      <c r="N7" s="28">
        <v>59.4</v>
      </c>
      <c r="O7" s="28">
        <v>59.06</v>
      </c>
      <c r="P7" s="28">
        <v>59.24</v>
      </c>
      <c r="Q7" s="28">
        <v>63</v>
      </c>
      <c r="R7" s="28">
        <v>73.58</v>
      </c>
      <c r="S7" s="28">
        <v>81</v>
      </c>
      <c r="T7" s="28">
        <v>94.1</v>
      </c>
      <c r="U7" s="28">
        <v>89.91</v>
      </c>
      <c r="V7" s="28">
        <v>80.12</v>
      </c>
      <c r="W7" s="28">
        <v>81.650000000000006</v>
      </c>
      <c r="X7" s="28">
        <v>76.400000000000006</v>
      </c>
      <c r="Y7" s="28">
        <v>74.900000000000006</v>
      </c>
      <c r="Z7" s="29"/>
      <c r="AA7" s="30">
        <f>IF(SUM(B7:Z7)&lt;&gt;0,AVERAGEIF(B7:Z7,"&lt;&gt;"""),"")</f>
        <v>72.360000000000014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>
        <v>8.2759999999999998</v>
      </c>
      <c r="D12" s="52">
        <v>19.463000000000001</v>
      </c>
      <c r="E12" s="52">
        <v>5.9649999999999999</v>
      </c>
      <c r="F12" s="52">
        <v>11.36</v>
      </c>
      <c r="G12" s="52"/>
      <c r="H12" s="52"/>
      <c r="I12" s="52">
        <v>45.491</v>
      </c>
      <c r="J12" s="52">
        <v>45.457999999999998</v>
      </c>
      <c r="K12" s="52">
        <v>47.267000000000003</v>
      </c>
      <c r="L12" s="52">
        <v>44.509</v>
      </c>
      <c r="M12" s="52">
        <v>38.095999999999997</v>
      </c>
      <c r="N12" s="52">
        <v>3.0990000000000002</v>
      </c>
      <c r="O12" s="52"/>
      <c r="P12" s="52">
        <v>49.112000000000002</v>
      </c>
      <c r="Q12" s="52">
        <v>40.149000000000001</v>
      </c>
      <c r="R12" s="52">
        <v>27.991</v>
      </c>
      <c r="S12" s="52"/>
      <c r="T12" s="52">
        <v>29.094000000000001</v>
      </c>
      <c r="U12" s="52">
        <v>33.125999999999998</v>
      </c>
      <c r="V12" s="52">
        <v>41.853999999999999</v>
      </c>
      <c r="W12" s="52">
        <v>63.158999999999999</v>
      </c>
      <c r="X12" s="52"/>
      <c r="Y12" s="52"/>
      <c r="Z12" s="53"/>
      <c r="AA12" s="54">
        <f t="shared" si="0"/>
        <v>553.46899999999994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>
        <v>4.1900000000000004</v>
      </c>
      <c r="E14" s="57"/>
      <c r="F14" s="57"/>
      <c r="G14" s="57"/>
      <c r="H14" s="57">
        <v>2.39</v>
      </c>
      <c r="I14" s="57">
        <v>8.2750000000000004</v>
      </c>
      <c r="J14" s="57">
        <v>15.243</v>
      </c>
      <c r="K14" s="57">
        <v>6.4710000000000001</v>
      </c>
      <c r="L14" s="57">
        <v>15.907</v>
      </c>
      <c r="M14" s="57">
        <v>16.18</v>
      </c>
      <c r="N14" s="57">
        <v>15.750000000000002</v>
      </c>
      <c r="O14" s="57">
        <v>15.384</v>
      </c>
      <c r="P14" s="57"/>
      <c r="Q14" s="57">
        <v>2E-3</v>
      </c>
      <c r="R14" s="57"/>
      <c r="S14" s="57"/>
      <c r="T14" s="57">
        <v>0.16700000000000001</v>
      </c>
      <c r="U14" s="57">
        <v>3.0000000000000001E-3</v>
      </c>
      <c r="V14" s="57">
        <v>1.006</v>
      </c>
      <c r="W14" s="57"/>
      <c r="X14" s="57"/>
      <c r="Y14" s="57"/>
      <c r="Z14" s="58"/>
      <c r="AA14" s="59">
        <f t="shared" si="0"/>
        <v>100.968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8.2759999999999998</v>
      </c>
      <c r="D16" s="62">
        <f t="shared" si="1"/>
        <v>23.653000000000002</v>
      </c>
      <c r="E16" s="62">
        <f t="shared" si="1"/>
        <v>5.9649999999999999</v>
      </c>
      <c r="F16" s="62">
        <f t="shared" si="1"/>
        <v>11.36</v>
      </c>
      <c r="G16" s="62">
        <f t="shared" si="1"/>
        <v>0</v>
      </c>
      <c r="H16" s="62">
        <f t="shared" si="1"/>
        <v>2.39</v>
      </c>
      <c r="I16" s="62">
        <f t="shared" si="1"/>
        <v>53.765999999999998</v>
      </c>
      <c r="J16" s="62">
        <f t="shared" si="1"/>
        <v>60.701000000000001</v>
      </c>
      <c r="K16" s="62">
        <f t="shared" si="1"/>
        <v>53.738</v>
      </c>
      <c r="L16" s="62">
        <f t="shared" si="1"/>
        <v>60.415999999999997</v>
      </c>
      <c r="M16" s="62">
        <f t="shared" si="1"/>
        <v>54.275999999999996</v>
      </c>
      <c r="N16" s="62">
        <f t="shared" si="1"/>
        <v>18.849000000000004</v>
      </c>
      <c r="O16" s="62">
        <f t="shared" si="1"/>
        <v>15.384</v>
      </c>
      <c r="P16" s="62">
        <f t="shared" si="1"/>
        <v>49.112000000000002</v>
      </c>
      <c r="Q16" s="62">
        <f t="shared" si="1"/>
        <v>40.151000000000003</v>
      </c>
      <c r="R16" s="62">
        <f t="shared" si="1"/>
        <v>27.991</v>
      </c>
      <c r="S16" s="62">
        <f t="shared" si="1"/>
        <v>0</v>
      </c>
      <c r="T16" s="62">
        <f t="shared" si="1"/>
        <v>29.261000000000003</v>
      </c>
      <c r="U16" s="62">
        <f t="shared" si="1"/>
        <v>33.128999999999998</v>
      </c>
      <c r="V16" s="62">
        <f t="shared" si="1"/>
        <v>42.86</v>
      </c>
      <c r="W16" s="62">
        <f t="shared" si="1"/>
        <v>63.158999999999999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654.4369999999999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12.333</v>
      </c>
      <c r="C20" s="77">
        <v>12.035</v>
      </c>
      <c r="D20" s="77">
        <v>11.848000000000001</v>
      </c>
      <c r="E20" s="77">
        <v>11.694000000000001</v>
      </c>
      <c r="F20" s="77">
        <v>11.265000000000001</v>
      </c>
      <c r="G20" s="77">
        <v>11.477</v>
      </c>
      <c r="H20" s="77">
        <v>12.222</v>
      </c>
      <c r="I20" s="77">
        <v>12.478999999999999</v>
      </c>
      <c r="J20" s="77">
        <v>12.039</v>
      </c>
      <c r="K20" s="77">
        <v>11.657999999999999</v>
      </c>
      <c r="L20" s="77">
        <v>11.132</v>
      </c>
      <c r="M20" s="77">
        <v>10.845000000000001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141.02699999999999</v>
      </c>
    </row>
    <row r="21" spans="1:27" ht="24.9" customHeight="1" x14ac:dyDescent="0.25">
      <c r="A21" s="75" t="s">
        <v>16</v>
      </c>
      <c r="B21" s="80">
        <v>13.597</v>
      </c>
      <c r="C21" s="81">
        <v>12.829000000000001</v>
      </c>
      <c r="D21" s="81">
        <v>13.167999999999999</v>
      </c>
      <c r="E21" s="81">
        <v>12.627000000000001</v>
      </c>
      <c r="F21" s="81">
        <v>13.473000000000001</v>
      </c>
      <c r="G21" s="81">
        <v>8.7110000000000003</v>
      </c>
      <c r="H21" s="81">
        <v>7.46</v>
      </c>
      <c r="I21" s="81">
        <v>8.2270000000000003</v>
      </c>
      <c r="J21" s="81">
        <v>14.847</v>
      </c>
      <c r="K21" s="81">
        <v>15.222</v>
      </c>
      <c r="L21" s="81">
        <v>15.356999999999999</v>
      </c>
      <c r="M21" s="81">
        <v>15.629</v>
      </c>
      <c r="N21" s="81"/>
      <c r="O21" s="81">
        <v>0.60099999999999998</v>
      </c>
      <c r="P21" s="81">
        <v>0.19900000000000001</v>
      </c>
      <c r="Q21" s="81">
        <v>0.59699999999999998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152.54399999999998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25.93</v>
      </c>
      <c r="C25" s="88">
        <f t="shared" ref="C25:Z25" si="3">IF(LEN(C$2)&gt;0,SUM(C19:C24),"")</f>
        <v>24.864000000000001</v>
      </c>
      <c r="D25" s="88">
        <f t="shared" si="3"/>
        <v>25.015999999999998</v>
      </c>
      <c r="E25" s="88">
        <f t="shared" si="3"/>
        <v>24.321000000000002</v>
      </c>
      <c r="F25" s="88">
        <f t="shared" si="3"/>
        <v>24.738</v>
      </c>
      <c r="G25" s="88">
        <f t="shared" si="3"/>
        <v>20.188000000000002</v>
      </c>
      <c r="H25" s="88">
        <f t="shared" si="3"/>
        <v>19.681999999999999</v>
      </c>
      <c r="I25" s="88">
        <f t="shared" si="3"/>
        <v>20.706</v>
      </c>
      <c r="J25" s="88">
        <f t="shared" si="3"/>
        <v>26.885999999999999</v>
      </c>
      <c r="K25" s="88">
        <f t="shared" si="3"/>
        <v>26.88</v>
      </c>
      <c r="L25" s="88">
        <f t="shared" si="3"/>
        <v>26.488999999999997</v>
      </c>
      <c r="M25" s="88">
        <f t="shared" si="3"/>
        <v>26.474</v>
      </c>
      <c r="N25" s="88">
        <f t="shared" si="3"/>
        <v>0</v>
      </c>
      <c r="O25" s="88">
        <f t="shared" si="3"/>
        <v>0.60099999999999998</v>
      </c>
      <c r="P25" s="88">
        <f t="shared" si="3"/>
        <v>0.19900000000000001</v>
      </c>
      <c r="Q25" s="88">
        <f t="shared" si="3"/>
        <v>0.59699999999999998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293.57099999999997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25.93</v>
      </c>
      <c r="C29" s="77">
        <v>33.14</v>
      </c>
      <c r="D29" s="77">
        <v>48.668999999999997</v>
      </c>
      <c r="E29" s="77">
        <v>30.286000000000001</v>
      </c>
      <c r="F29" s="77">
        <v>36.097999999999999</v>
      </c>
      <c r="G29" s="77">
        <v>20.187999999999999</v>
      </c>
      <c r="H29" s="77">
        <v>22.071999999999999</v>
      </c>
      <c r="I29" s="77">
        <v>74.471999999999994</v>
      </c>
      <c r="J29" s="77">
        <v>87.587000000000003</v>
      </c>
      <c r="K29" s="77">
        <v>80.617999999999995</v>
      </c>
      <c r="L29" s="77">
        <v>86.905000000000001</v>
      </c>
      <c r="M29" s="77">
        <v>80.75</v>
      </c>
      <c r="N29" s="77">
        <v>18.849</v>
      </c>
      <c r="O29" s="77">
        <v>15.984999999999999</v>
      </c>
      <c r="P29" s="77">
        <v>49.311</v>
      </c>
      <c r="Q29" s="77">
        <v>40.747999999999998</v>
      </c>
      <c r="R29" s="77">
        <v>27.991</v>
      </c>
      <c r="S29" s="77"/>
      <c r="T29" s="77">
        <v>29.260999999999999</v>
      </c>
      <c r="U29" s="77">
        <v>33.128999999999998</v>
      </c>
      <c r="V29" s="77">
        <v>42.86</v>
      </c>
      <c r="W29" s="77">
        <v>63.158999999999999</v>
      </c>
      <c r="X29" s="77"/>
      <c r="Y29" s="77"/>
      <c r="Z29" s="78"/>
      <c r="AA29" s="79">
        <f>SUM(B29:Z29)</f>
        <v>948.00800000000004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25.93</v>
      </c>
      <c r="C31" s="62">
        <f t="shared" ref="C31:Z31" si="4">IF(LEN(C$2)&gt;0,SUM(C28:C30),"")</f>
        <v>33.14</v>
      </c>
      <c r="D31" s="62">
        <f t="shared" si="4"/>
        <v>48.668999999999997</v>
      </c>
      <c r="E31" s="62">
        <f t="shared" si="4"/>
        <v>30.286000000000001</v>
      </c>
      <c r="F31" s="62">
        <f t="shared" si="4"/>
        <v>36.097999999999999</v>
      </c>
      <c r="G31" s="62">
        <f t="shared" si="4"/>
        <v>20.187999999999999</v>
      </c>
      <c r="H31" s="62">
        <f t="shared" si="4"/>
        <v>22.071999999999999</v>
      </c>
      <c r="I31" s="62">
        <f t="shared" si="4"/>
        <v>74.471999999999994</v>
      </c>
      <c r="J31" s="62">
        <f t="shared" si="4"/>
        <v>87.587000000000003</v>
      </c>
      <c r="K31" s="62">
        <f t="shared" si="4"/>
        <v>80.617999999999995</v>
      </c>
      <c r="L31" s="62">
        <f t="shared" si="4"/>
        <v>86.905000000000001</v>
      </c>
      <c r="M31" s="62">
        <f t="shared" si="4"/>
        <v>80.75</v>
      </c>
      <c r="N31" s="62">
        <f t="shared" si="4"/>
        <v>18.849</v>
      </c>
      <c r="O31" s="62">
        <f t="shared" si="4"/>
        <v>15.984999999999999</v>
      </c>
      <c r="P31" s="62">
        <f t="shared" si="4"/>
        <v>49.311</v>
      </c>
      <c r="Q31" s="62">
        <f t="shared" si="4"/>
        <v>40.747999999999998</v>
      </c>
      <c r="R31" s="62">
        <f t="shared" si="4"/>
        <v>27.991</v>
      </c>
      <c r="S31" s="62">
        <f t="shared" si="4"/>
        <v>0</v>
      </c>
      <c r="T31" s="62">
        <f t="shared" si="4"/>
        <v>29.260999999999999</v>
      </c>
      <c r="U31" s="62">
        <f t="shared" si="4"/>
        <v>33.128999999999998</v>
      </c>
      <c r="V31" s="62">
        <f t="shared" si="4"/>
        <v>42.86</v>
      </c>
      <c r="W31" s="62">
        <f t="shared" si="4"/>
        <v>63.158999999999999</v>
      </c>
      <c r="X31" s="62">
        <f t="shared" si="4"/>
        <v>0</v>
      </c>
      <c r="Y31" s="62">
        <f t="shared" si="4"/>
        <v>0</v>
      </c>
      <c r="Z31" s="63" t="str">
        <f t="shared" si="4"/>
        <v/>
      </c>
      <c r="AA31" s="64">
        <f>SUM(AA28:AA30)</f>
        <v>948.00800000000004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>
        <v>127.4</v>
      </c>
      <c r="C38" s="99">
        <v>81.8</v>
      </c>
      <c r="D38" s="99">
        <v>30.3</v>
      </c>
      <c r="E38" s="99">
        <v>106.7</v>
      </c>
      <c r="F38" s="99">
        <v>82.1</v>
      </c>
      <c r="G38" s="99">
        <v>144.4</v>
      </c>
      <c r="H38" s="99">
        <v>76</v>
      </c>
      <c r="I38" s="99">
        <v>4</v>
      </c>
      <c r="J38" s="99"/>
      <c r="K38" s="99"/>
      <c r="L38" s="99"/>
      <c r="M38" s="99"/>
      <c r="N38" s="99"/>
      <c r="O38" s="99">
        <v>91.7</v>
      </c>
      <c r="P38" s="99">
        <v>48.4</v>
      </c>
      <c r="Q38" s="99">
        <v>130.30000000000001</v>
      </c>
      <c r="R38" s="99">
        <v>102.4</v>
      </c>
      <c r="S38" s="99">
        <v>97.5</v>
      </c>
      <c r="T38" s="99"/>
      <c r="U38" s="99"/>
      <c r="V38" s="99"/>
      <c r="W38" s="99">
        <v>81.3</v>
      </c>
      <c r="X38" s="99">
        <v>102.3</v>
      </c>
      <c r="Y38" s="99">
        <v>104</v>
      </c>
      <c r="Z38" s="100"/>
      <c r="AA38" s="79">
        <f t="shared" si="5"/>
        <v>1410.6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127.4</v>
      </c>
      <c r="C39" s="88">
        <f t="shared" si="6"/>
        <v>81.8</v>
      </c>
      <c r="D39" s="88">
        <f t="shared" si="6"/>
        <v>30.3</v>
      </c>
      <c r="E39" s="88">
        <f t="shared" si="6"/>
        <v>106.7</v>
      </c>
      <c r="F39" s="88">
        <f t="shared" si="6"/>
        <v>82.1</v>
      </c>
      <c r="G39" s="88">
        <f t="shared" si="6"/>
        <v>144.4</v>
      </c>
      <c r="H39" s="88">
        <f t="shared" si="6"/>
        <v>76</v>
      </c>
      <c r="I39" s="88">
        <f t="shared" si="6"/>
        <v>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91.7</v>
      </c>
      <c r="P39" s="88">
        <f t="shared" si="6"/>
        <v>48.4</v>
      </c>
      <c r="Q39" s="88">
        <f t="shared" si="6"/>
        <v>130.30000000000001</v>
      </c>
      <c r="R39" s="88">
        <f t="shared" si="6"/>
        <v>102.4</v>
      </c>
      <c r="S39" s="88">
        <f t="shared" si="6"/>
        <v>97.5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81.3</v>
      </c>
      <c r="X39" s="88">
        <f t="shared" si="6"/>
        <v>102.3</v>
      </c>
      <c r="Y39" s="88">
        <f t="shared" si="6"/>
        <v>104</v>
      </c>
      <c r="Z39" s="89" t="str">
        <f t="shared" si="6"/>
        <v/>
      </c>
      <c r="AA39" s="90">
        <f t="shared" si="5"/>
        <v>1410.6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>
        <v>127.4</v>
      </c>
      <c r="C46" s="99">
        <v>81.8</v>
      </c>
      <c r="D46" s="99">
        <v>30.3</v>
      </c>
      <c r="E46" s="99">
        <v>106.7</v>
      </c>
      <c r="F46" s="99">
        <v>82.1</v>
      </c>
      <c r="G46" s="99">
        <v>144.4</v>
      </c>
      <c r="H46" s="99">
        <v>76</v>
      </c>
      <c r="I46" s="99">
        <v>4</v>
      </c>
      <c r="J46" s="99"/>
      <c r="K46" s="99"/>
      <c r="L46" s="99"/>
      <c r="M46" s="99"/>
      <c r="N46" s="99"/>
      <c r="O46" s="99">
        <v>91.7</v>
      </c>
      <c r="P46" s="99">
        <v>48.4</v>
      </c>
      <c r="Q46" s="99">
        <v>130.30000000000001</v>
      </c>
      <c r="R46" s="99">
        <v>102.4</v>
      </c>
      <c r="S46" s="99">
        <v>97.5</v>
      </c>
      <c r="T46" s="99"/>
      <c r="U46" s="99"/>
      <c r="V46" s="99"/>
      <c r="W46" s="99">
        <v>81.3</v>
      </c>
      <c r="X46" s="99">
        <v>102.3</v>
      </c>
      <c r="Y46" s="99">
        <v>104</v>
      </c>
      <c r="Z46" s="100"/>
      <c r="AA46" s="79">
        <f t="shared" si="7"/>
        <v>1410.6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127.4</v>
      </c>
      <c r="C48" s="88">
        <f t="shared" ref="C48:Z48" si="8">IF(LEN(C$2)&gt;0,SUM(C42:C47),"")</f>
        <v>81.8</v>
      </c>
      <c r="D48" s="88">
        <f t="shared" si="8"/>
        <v>30.3</v>
      </c>
      <c r="E48" s="88">
        <f t="shared" si="8"/>
        <v>106.7</v>
      </c>
      <c r="F48" s="88">
        <f t="shared" si="8"/>
        <v>82.1</v>
      </c>
      <c r="G48" s="88">
        <f t="shared" si="8"/>
        <v>144.4</v>
      </c>
      <c r="H48" s="88">
        <f t="shared" si="8"/>
        <v>76</v>
      </c>
      <c r="I48" s="88">
        <f t="shared" si="8"/>
        <v>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91.7</v>
      </c>
      <c r="P48" s="88">
        <f t="shared" si="8"/>
        <v>48.4</v>
      </c>
      <c r="Q48" s="88">
        <f t="shared" si="8"/>
        <v>130.30000000000001</v>
      </c>
      <c r="R48" s="88">
        <f t="shared" si="8"/>
        <v>102.4</v>
      </c>
      <c r="S48" s="88">
        <f t="shared" si="8"/>
        <v>97.5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81.3</v>
      </c>
      <c r="X48" s="88">
        <f t="shared" si="8"/>
        <v>102.3</v>
      </c>
      <c r="Y48" s="88">
        <f t="shared" si="8"/>
        <v>104</v>
      </c>
      <c r="Z48" s="89" t="str">
        <f t="shared" si="8"/>
        <v/>
      </c>
      <c r="AA48" s="90">
        <f t="shared" si="7"/>
        <v>1410.6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153.33000000000001</v>
      </c>
      <c r="C51" s="88">
        <f t="shared" si="10"/>
        <v>114.94</v>
      </c>
      <c r="D51" s="88">
        <f t="shared" si="10"/>
        <v>78.968999999999994</v>
      </c>
      <c r="E51" s="88">
        <f t="shared" si="10"/>
        <v>136.98599999999999</v>
      </c>
      <c r="F51" s="88">
        <f t="shared" si="10"/>
        <v>118.19799999999999</v>
      </c>
      <c r="G51" s="88">
        <f t="shared" si="10"/>
        <v>164.58800000000002</v>
      </c>
      <c r="H51" s="88">
        <f t="shared" si="10"/>
        <v>98.072000000000003</v>
      </c>
      <c r="I51" s="88">
        <f t="shared" si="10"/>
        <v>78.471999999999994</v>
      </c>
      <c r="J51" s="88">
        <f t="shared" si="10"/>
        <v>87.587000000000003</v>
      </c>
      <c r="K51" s="88">
        <f t="shared" si="10"/>
        <v>80.617999999999995</v>
      </c>
      <c r="L51" s="88">
        <f t="shared" si="10"/>
        <v>86.905000000000001</v>
      </c>
      <c r="M51" s="88">
        <f t="shared" si="10"/>
        <v>80.75</v>
      </c>
      <c r="N51" s="88">
        <f t="shared" si="10"/>
        <v>18.849000000000004</v>
      </c>
      <c r="O51" s="88">
        <f t="shared" si="10"/>
        <v>107.685</v>
      </c>
      <c r="P51" s="88">
        <f t="shared" si="10"/>
        <v>97.710999999999999</v>
      </c>
      <c r="Q51" s="88">
        <f t="shared" si="10"/>
        <v>171.048</v>
      </c>
      <c r="R51" s="88">
        <f t="shared" si="10"/>
        <v>130.39100000000002</v>
      </c>
      <c r="S51" s="88">
        <f t="shared" si="10"/>
        <v>97.5</v>
      </c>
      <c r="T51" s="88">
        <f t="shared" si="10"/>
        <v>29.261000000000003</v>
      </c>
      <c r="U51" s="88">
        <f t="shared" si="10"/>
        <v>33.128999999999998</v>
      </c>
      <c r="V51" s="88">
        <f t="shared" si="10"/>
        <v>42.86</v>
      </c>
      <c r="W51" s="88">
        <f t="shared" si="10"/>
        <v>144.459</v>
      </c>
      <c r="X51" s="88">
        <f t="shared" si="10"/>
        <v>102.3</v>
      </c>
      <c r="Y51" s="88">
        <f t="shared" si="10"/>
        <v>104</v>
      </c>
      <c r="Z51" s="89" t="str">
        <f t="shared" si="10"/>
        <v/>
      </c>
      <c r="AA51" s="104">
        <f>SUM(B51:Z51)</f>
        <v>2358.6079999999997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153.29200000000003</v>
      </c>
      <c r="C4" s="18">
        <v>114.95</v>
      </c>
      <c r="D4" s="18">
        <v>78.973000000000013</v>
      </c>
      <c r="E4" s="18">
        <v>136.98599999999999</v>
      </c>
      <c r="F4" s="18">
        <v>118.17699999999999</v>
      </c>
      <c r="G4" s="18">
        <v>164.59700000000001</v>
      </c>
      <c r="H4" s="18">
        <v>98.119000000000014</v>
      </c>
      <c r="I4" s="18">
        <v>78.457999999999998</v>
      </c>
      <c r="J4" s="18">
        <v>87.587000000000018</v>
      </c>
      <c r="K4" s="18">
        <v>80.617999999999995</v>
      </c>
      <c r="L4" s="18">
        <v>86.905000000000001</v>
      </c>
      <c r="M4" s="18">
        <v>80.75</v>
      </c>
      <c r="N4" s="18">
        <v>18.849</v>
      </c>
      <c r="O4" s="18">
        <v>107.68300000000001</v>
      </c>
      <c r="P4" s="18">
        <v>97.665999999999997</v>
      </c>
      <c r="Q4" s="18">
        <v>171.071</v>
      </c>
      <c r="R4" s="18">
        <v>130.43299999999999</v>
      </c>
      <c r="S4" s="18">
        <v>97.529999999999987</v>
      </c>
      <c r="T4" s="18">
        <v>29.260999999999999</v>
      </c>
      <c r="U4" s="18">
        <v>33.128999999999998</v>
      </c>
      <c r="V4" s="18">
        <v>42.86</v>
      </c>
      <c r="W4" s="18">
        <v>144.465</v>
      </c>
      <c r="X4" s="18">
        <v>102.32000000000002</v>
      </c>
      <c r="Y4" s="18">
        <v>104.012</v>
      </c>
      <c r="Z4" s="19"/>
      <c r="AA4" s="20">
        <f>SUM(B4:Z4)</f>
        <v>2358.6909999999998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62.8</v>
      </c>
      <c r="C7" s="28">
        <v>70.900000000000006</v>
      </c>
      <c r="D7" s="28">
        <v>74.680000000000007</v>
      </c>
      <c r="E7" s="28">
        <v>68.3</v>
      </c>
      <c r="F7" s="28">
        <v>70.900000000000006</v>
      </c>
      <c r="G7" s="28">
        <v>67.89</v>
      </c>
      <c r="H7" s="28">
        <v>89.88</v>
      </c>
      <c r="I7" s="28">
        <v>75.86</v>
      </c>
      <c r="J7" s="28">
        <v>72.459999999999994</v>
      </c>
      <c r="K7" s="28">
        <v>66.25</v>
      </c>
      <c r="L7" s="28">
        <v>62.15</v>
      </c>
      <c r="M7" s="28">
        <v>62.21</v>
      </c>
      <c r="N7" s="28">
        <v>59.4</v>
      </c>
      <c r="O7" s="28">
        <v>59.06</v>
      </c>
      <c r="P7" s="28">
        <v>59.24</v>
      </c>
      <c r="Q7" s="28">
        <v>63</v>
      </c>
      <c r="R7" s="28">
        <v>73.58</v>
      </c>
      <c r="S7" s="28">
        <v>81</v>
      </c>
      <c r="T7" s="28">
        <v>94.1</v>
      </c>
      <c r="U7" s="28">
        <v>89.91</v>
      </c>
      <c r="V7" s="28">
        <v>80.12</v>
      </c>
      <c r="W7" s="28">
        <v>81.650000000000006</v>
      </c>
      <c r="X7" s="28">
        <v>76.400000000000006</v>
      </c>
      <c r="Y7" s="28">
        <v>74.900000000000006</v>
      </c>
      <c r="Z7" s="29"/>
      <c r="AA7" s="30">
        <f>IF(SUM(B7:Z7)&lt;&gt;0,AVERAGEIF(B7:Z7,"&lt;&gt;"""),"")</f>
        <v>72.360000000000014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3.49</v>
      </c>
      <c r="S12" s="52"/>
      <c r="T12" s="52"/>
      <c r="U12" s="52"/>
      <c r="V12" s="52"/>
      <c r="W12" s="52"/>
      <c r="X12" s="52">
        <v>5.2</v>
      </c>
      <c r="Y12" s="52"/>
      <c r="Z12" s="53"/>
      <c r="AA12" s="54">
        <f t="shared" si="0"/>
        <v>8.6900000000000013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47.304999999999993</v>
      </c>
      <c r="C14" s="57">
        <v>33.175000000000004</v>
      </c>
      <c r="D14" s="57">
        <v>36.927999999999997</v>
      </c>
      <c r="E14" s="57">
        <v>47.963999999999999</v>
      </c>
      <c r="F14" s="57">
        <v>46.179000000000002</v>
      </c>
      <c r="G14" s="57">
        <v>35.814999999999998</v>
      </c>
      <c r="H14" s="57">
        <v>40.756999999999998</v>
      </c>
      <c r="I14" s="57">
        <v>16.63</v>
      </c>
      <c r="J14" s="57">
        <v>25.302</v>
      </c>
      <c r="K14" s="57">
        <v>45.28</v>
      </c>
      <c r="L14" s="57">
        <v>56.051999999999992</v>
      </c>
      <c r="M14" s="57">
        <v>48.754000000000005</v>
      </c>
      <c r="N14" s="57"/>
      <c r="O14" s="57">
        <v>10.026</v>
      </c>
      <c r="P14" s="57">
        <v>28.195</v>
      </c>
      <c r="Q14" s="57">
        <v>21.666999999999998</v>
      </c>
      <c r="R14" s="57">
        <v>13.915000000000003</v>
      </c>
      <c r="S14" s="57">
        <v>21.855</v>
      </c>
      <c r="T14" s="57">
        <v>8.9610000000000003</v>
      </c>
      <c r="U14" s="57">
        <v>14.26</v>
      </c>
      <c r="V14" s="57">
        <v>10.638</v>
      </c>
      <c r="W14" s="57">
        <v>32.371000000000002</v>
      </c>
      <c r="X14" s="57">
        <v>27.606999999999999</v>
      </c>
      <c r="Y14" s="57">
        <v>24.712</v>
      </c>
      <c r="Z14" s="58"/>
      <c r="AA14" s="59">
        <f t="shared" si="0"/>
        <v>694.34800000000007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47.304999999999993</v>
      </c>
      <c r="C16" s="62">
        <f t="shared" ref="C16:Z16" si="1">IF(LEN(C$2)&gt;0,SUM(C10:C15),"")</f>
        <v>33.175000000000004</v>
      </c>
      <c r="D16" s="62">
        <f t="shared" si="1"/>
        <v>36.927999999999997</v>
      </c>
      <c r="E16" s="62">
        <f t="shared" si="1"/>
        <v>47.963999999999999</v>
      </c>
      <c r="F16" s="62">
        <f t="shared" si="1"/>
        <v>46.179000000000002</v>
      </c>
      <c r="G16" s="62">
        <f t="shared" si="1"/>
        <v>35.814999999999998</v>
      </c>
      <c r="H16" s="62">
        <f t="shared" si="1"/>
        <v>40.756999999999998</v>
      </c>
      <c r="I16" s="62">
        <f t="shared" si="1"/>
        <v>16.63</v>
      </c>
      <c r="J16" s="62">
        <f t="shared" si="1"/>
        <v>25.302</v>
      </c>
      <c r="K16" s="62">
        <f t="shared" si="1"/>
        <v>45.28</v>
      </c>
      <c r="L16" s="62">
        <f t="shared" si="1"/>
        <v>56.051999999999992</v>
      </c>
      <c r="M16" s="62">
        <f t="shared" si="1"/>
        <v>48.754000000000005</v>
      </c>
      <c r="N16" s="62">
        <f t="shared" si="1"/>
        <v>0</v>
      </c>
      <c r="O16" s="62">
        <f t="shared" si="1"/>
        <v>10.026</v>
      </c>
      <c r="P16" s="62">
        <f t="shared" si="1"/>
        <v>28.195</v>
      </c>
      <c r="Q16" s="62">
        <f t="shared" si="1"/>
        <v>21.666999999999998</v>
      </c>
      <c r="R16" s="62">
        <f t="shared" si="1"/>
        <v>17.405000000000001</v>
      </c>
      <c r="S16" s="62">
        <f t="shared" si="1"/>
        <v>21.855</v>
      </c>
      <c r="T16" s="62">
        <f t="shared" si="1"/>
        <v>8.9610000000000003</v>
      </c>
      <c r="U16" s="62">
        <f t="shared" si="1"/>
        <v>14.26</v>
      </c>
      <c r="V16" s="62">
        <f t="shared" si="1"/>
        <v>10.638</v>
      </c>
      <c r="W16" s="62">
        <f t="shared" si="1"/>
        <v>32.371000000000002</v>
      </c>
      <c r="X16" s="62">
        <f t="shared" si="1"/>
        <v>32.807000000000002</v>
      </c>
      <c r="Y16" s="62">
        <f t="shared" si="1"/>
        <v>24.712</v>
      </c>
      <c r="Z16" s="63" t="str">
        <f t="shared" si="1"/>
        <v/>
      </c>
      <c r="AA16" s="64">
        <f>SUM(AA10:AA15)</f>
        <v>703.03800000000012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8.0039999999999996</v>
      </c>
      <c r="C19" s="72">
        <v>8.0039999999999996</v>
      </c>
      <c r="D19" s="72">
        <v>8.0039999999999996</v>
      </c>
      <c r="E19" s="72">
        <v>8.0039999999999996</v>
      </c>
      <c r="F19" s="72">
        <v>8.0039999999999996</v>
      </c>
      <c r="G19" s="72">
        <v>8.0039999999999996</v>
      </c>
      <c r="H19" s="72">
        <v>1.5</v>
      </c>
      <c r="I19" s="72"/>
      <c r="J19" s="72"/>
      <c r="K19" s="72"/>
      <c r="L19" s="72">
        <v>6.5</v>
      </c>
      <c r="M19" s="72">
        <v>6.5</v>
      </c>
      <c r="N19" s="72">
        <v>6.5</v>
      </c>
      <c r="O19" s="72">
        <v>6.5</v>
      </c>
      <c r="P19" s="72">
        <v>6.5</v>
      </c>
      <c r="Q19" s="72">
        <v>4.88</v>
      </c>
      <c r="R19" s="72"/>
      <c r="S19" s="72"/>
      <c r="T19" s="72"/>
      <c r="U19" s="72"/>
      <c r="V19" s="72"/>
      <c r="W19" s="72">
        <v>1.5</v>
      </c>
      <c r="X19" s="72"/>
      <c r="Y19" s="72">
        <v>1.5</v>
      </c>
      <c r="Z19" s="73"/>
      <c r="AA19" s="74">
        <f t="shared" ref="AA19:AA24" si="2">SUM(B19:Z19)</f>
        <v>89.903999999999996</v>
      </c>
    </row>
    <row r="20" spans="1:27" ht="24.9" customHeight="1" x14ac:dyDescent="0.25">
      <c r="A20" s="75" t="s">
        <v>15</v>
      </c>
      <c r="B20" s="76">
        <v>31.936999999999998</v>
      </c>
      <c r="C20" s="77">
        <v>24.757000000000001</v>
      </c>
      <c r="D20" s="77">
        <v>12.196</v>
      </c>
      <c r="E20" s="77">
        <v>29.036000000000001</v>
      </c>
      <c r="F20" s="77">
        <v>19.561000000000003</v>
      </c>
      <c r="G20" s="77">
        <v>37.225000000000001</v>
      </c>
      <c r="H20" s="77">
        <v>19.233999999999998</v>
      </c>
      <c r="I20" s="77">
        <v>8.5690000000000008</v>
      </c>
      <c r="J20" s="77">
        <v>4.9700000000000006</v>
      </c>
      <c r="K20" s="77">
        <v>4.8919999999999995</v>
      </c>
      <c r="L20" s="77">
        <v>6.0380000000000003</v>
      </c>
      <c r="M20" s="77">
        <v>8.2110000000000003</v>
      </c>
      <c r="N20" s="77">
        <v>2.504</v>
      </c>
      <c r="O20" s="77">
        <v>12.990000000000002</v>
      </c>
      <c r="P20" s="77">
        <v>21.295000000000002</v>
      </c>
      <c r="Q20" s="77">
        <v>25.97</v>
      </c>
      <c r="R20" s="77">
        <v>35.757999999999996</v>
      </c>
      <c r="S20" s="77">
        <v>30.573999999999998</v>
      </c>
      <c r="T20" s="77">
        <v>17.067999999999998</v>
      </c>
      <c r="U20" s="77">
        <v>16.931999999999999</v>
      </c>
      <c r="V20" s="77">
        <v>25</v>
      </c>
      <c r="W20" s="77">
        <v>38.145000000000003</v>
      </c>
      <c r="X20" s="77">
        <v>35.410999999999994</v>
      </c>
      <c r="Y20" s="77">
        <v>27.816999999999997</v>
      </c>
      <c r="Z20" s="78"/>
      <c r="AA20" s="79">
        <f t="shared" si="2"/>
        <v>496.09</v>
      </c>
    </row>
    <row r="21" spans="1:27" ht="24.9" customHeight="1" x14ac:dyDescent="0.25">
      <c r="A21" s="75" t="s">
        <v>16</v>
      </c>
      <c r="B21" s="80">
        <v>66.046000000000006</v>
      </c>
      <c r="C21" s="81">
        <v>49.014000000000003</v>
      </c>
      <c r="D21" s="81">
        <v>21.844999999999999</v>
      </c>
      <c r="E21" s="81">
        <v>51.981999999999999</v>
      </c>
      <c r="F21" s="81">
        <v>44.433</v>
      </c>
      <c r="G21" s="81">
        <v>83.552999999999997</v>
      </c>
      <c r="H21" s="81">
        <v>36.628</v>
      </c>
      <c r="I21" s="81">
        <v>53.259</v>
      </c>
      <c r="J21" s="81">
        <v>57.314999999999998</v>
      </c>
      <c r="K21" s="81">
        <v>30.446000000000002</v>
      </c>
      <c r="L21" s="81">
        <v>18.314999999999998</v>
      </c>
      <c r="M21" s="81">
        <v>17.285</v>
      </c>
      <c r="N21" s="81">
        <v>9.8449999999999989</v>
      </c>
      <c r="O21" s="81">
        <v>78.167000000000002</v>
      </c>
      <c r="P21" s="81">
        <v>41.676000000000002</v>
      </c>
      <c r="Q21" s="81">
        <v>118.554</v>
      </c>
      <c r="R21" s="81">
        <v>77.27</v>
      </c>
      <c r="S21" s="81">
        <v>45.100999999999999</v>
      </c>
      <c r="T21" s="81">
        <v>3.2320000000000002</v>
      </c>
      <c r="U21" s="81">
        <v>1.9369999999999998</v>
      </c>
      <c r="V21" s="81">
        <v>7.2220000000000004</v>
      </c>
      <c r="W21" s="81">
        <v>72.448999999999998</v>
      </c>
      <c r="X21" s="81">
        <v>34.102000000000004</v>
      </c>
      <c r="Y21" s="81">
        <v>49.983000000000004</v>
      </c>
      <c r="Z21" s="78"/>
      <c r="AA21" s="79">
        <f t="shared" si="2"/>
        <v>1069.6589999999999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105.98699999999999</v>
      </c>
      <c r="C25" s="88">
        <f t="shared" si="3"/>
        <v>81.775000000000006</v>
      </c>
      <c r="D25" s="88">
        <f t="shared" si="3"/>
        <v>42.045000000000002</v>
      </c>
      <c r="E25" s="88">
        <f t="shared" si="3"/>
        <v>89.021999999999991</v>
      </c>
      <c r="F25" s="88">
        <f t="shared" si="3"/>
        <v>71.998000000000005</v>
      </c>
      <c r="G25" s="88">
        <f t="shared" si="3"/>
        <v>128.78199999999998</v>
      </c>
      <c r="H25" s="88">
        <f t="shared" si="3"/>
        <v>57.361999999999995</v>
      </c>
      <c r="I25" s="88">
        <f t="shared" si="3"/>
        <v>61.828000000000003</v>
      </c>
      <c r="J25" s="88">
        <f t="shared" si="3"/>
        <v>62.284999999999997</v>
      </c>
      <c r="K25" s="88">
        <f t="shared" si="3"/>
        <v>35.338000000000001</v>
      </c>
      <c r="L25" s="88">
        <f t="shared" si="3"/>
        <v>30.852999999999998</v>
      </c>
      <c r="M25" s="88">
        <f t="shared" si="3"/>
        <v>31.996000000000002</v>
      </c>
      <c r="N25" s="88">
        <f t="shared" si="3"/>
        <v>18.848999999999997</v>
      </c>
      <c r="O25" s="88">
        <f t="shared" si="3"/>
        <v>97.657000000000011</v>
      </c>
      <c r="P25" s="88">
        <f t="shared" si="3"/>
        <v>69.471000000000004</v>
      </c>
      <c r="Q25" s="88">
        <f t="shared" si="3"/>
        <v>149.404</v>
      </c>
      <c r="R25" s="88">
        <f t="shared" si="3"/>
        <v>113.02799999999999</v>
      </c>
      <c r="S25" s="88">
        <f t="shared" si="3"/>
        <v>75.674999999999997</v>
      </c>
      <c r="T25" s="88">
        <f t="shared" si="3"/>
        <v>20.299999999999997</v>
      </c>
      <c r="U25" s="88">
        <f t="shared" si="3"/>
        <v>18.869</v>
      </c>
      <c r="V25" s="88">
        <f t="shared" si="3"/>
        <v>32.222000000000001</v>
      </c>
      <c r="W25" s="88">
        <f t="shared" si="3"/>
        <v>112.09399999999999</v>
      </c>
      <c r="X25" s="88">
        <f t="shared" si="3"/>
        <v>69.513000000000005</v>
      </c>
      <c r="Y25" s="88">
        <f t="shared" si="3"/>
        <v>79.3</v>
      </c>
      <c r="Z25" s="89">
        <f t="shared" si="3"/>
        <v>0</v>
      </c>
      <c r="AA25" s="90">
        <f t="shared" si="3"/>
        <v>1655.6529999999998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153.292</v>
      </c>
      <c r="C29" s="77">
        <v>114.95</v>
      </c>
      <c r="D29" s="77">
        <v>78.972999999999999</v>
      </c>
      <c r="E29" s="77">
        <v>136.98599999999999</v>
      </c>
      <c r="F29" s="77">
        <v>118.17700000000001</v>
      </c>
      <c r="G29" s="77">
        <v>164.59700000000001</v>
      </c>
      <c r="H29" s="77">
        <v>98.119</v>
      </c>
      <c r="I29" s="77">
        <v>78.457999999999998</v>
      </c>
      <c r="J29" s="77">
        <v>87.587000000000003</v>
      </c>
      <c r="K29" s="77">
        <v>80.617999999999995</v>
      </c>
      <c r="L29" s="77">
        <v>86.905000000000001</v>
      </c>
      <c r="M29" s="77">
        <v>80.75</v>
      </c>
      <c r="N29" s="77">
        <v>18.849</v>
      </c>
      <c r="O29" s="77">
        <v>107.68300000000001</v>
      </c>
      <c r="P29" s="77">
        <v>97.665999999999997</v>
      </c>
      <c r="Q29" s="77">
        <v>171.071</v>
      </c>
      <c r="R29" s="77">
        <v>130.43299999999999</v>
      </c>
      <c r="S29" s="77">
        <v>97.53</v>
      </c>
      <c r="T29" s="77">
        <v>29.260999999999999</v>
      </c>
      <c r="U29" s="77">
        <v>33.128999999999998</v>
      </c>
      <c r="V29" s="77">
        <v>42.86</v>
      </c>
      <c r="W29" s="77">
        <v>144.465</v>
      </c>
      <c r="X29" s="77">
        <v>102.32</v>
      </c>
      <c r="Y29" s="77">
        <v>104.012</v>
      </c>
      <c r="Z29" s="78"/>
      <c r="AA29" s="79">
        <f>SUM(B29:Z29)</f>
        <v>2358.6909999999998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153.292</v>
      </c>
      <c r="C31" s="62">
        <f t="shared" si="4"/>
        <v>114.95</v>
      </c>
      <c r="D31" s="62">
        <f t="shared" si="4"/>
        <v>78.972999999999999</v>
      </c>
      <c r="E31" s="62">
        <f t="shared" si="4"/>
        <v>136.98599999999999</v>
      </c>
      <c r="F31" s="62">
        <f t="shared" si="4"/>
        <v>118.17700000000001</v>
      </c>
      <c r="G31" s="62">
        <f t="shared" si="4"/>
        <v>164.59700000000001</v>
      </c>
      <c r="H31" s="62">
        <f t="shared" si="4"/>
        <v>98.119</v>
      </c>
      <c r="I31" s="62">
        <f t="shared" si="4"/>
        <v>78.457999999999998</v>
      </c>
      <c r="J31" s="62">
        <f t="shared" si="4"/>
        <v>87.587000000000003</v>
      </c>
      <c r="K31" s="62">
        <f t="shared" si="4"/>
        <v>80.617999999999995</v>
      </c>
      <c r="L31" s="62">
        <f t="shared" si="4"/>
        <v>86.905000000000001</v>
      </c>
      <c r="M31" s="62">
        <f t="shared" si="4"/>
        <v>80.75</v>
      </c>
      <c r="N31" s="62">
        <f t="shared" si="4"/>
        <v>18.849</v>
      </c>
      <c r="O31" s="62">
        <f t="shared" si="4"/>
        <v>107.68300000000001</v>
      </c>
      <c r="P31" s="62">
        <f t="shared" si="4"/>
        <v>97.665999999999997</v>
      </c>
      <c r="Q31" s="62">
        <f t="shared" si="4"/>
        <v>171.071</v>
      </c>
      <c r="R31" s="62">
        <f t="shared" si="4"/>
        <v>130.43299999999999</v>
      </c>
      <c r="S31" s="62">
        <f t="shared" si="4"/>
        <v>97.53</v>
      </c>
      <c r="T31" s="62">
        <f t="shared" si="4"/>
        <v>29.260999999999999</v>
      </c>
      <c r="U31" s="62">
        <f t="shared" si="4"/>
        <v>33.128999999999998</v>
      </c>
      <c r="V31" s="62">
        <f t="shared" si="4"/>
        <v>42.86</v>
      </c>
      <c r="W31" s="62">
        <f t="shared" si="4"/>
        <v>144.465</v>
      </c>
      <c r="X31" s="62">
        <f t="shared" si="4"/>
        <v>102.32</v>
      </c>
      <c r="Y31" s="62">
        <f t="shared" si="4"/>
        <v>104.012</v>
      </c>
      <c r="Z31" s="63">
        <f t="shared" si="4"/>
        <v>0</v>
      </c>
      <c r="AA31" s="64">
        <f t="shared" si="4"/>
        <v>2358.6909999999998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153.29199999999997</v>
      </c>
      <c r="C51" s="88">
        <f t="shared" si="10"/>
        <v>114.95000000000002</v>
      </c>
      <c r="D51" s="88">
        <f t="shared" si="10"/>
        <v>78.972999999999999</v>
      </c>
      <c r="E51" s="88">
        <f t="shared" si="10"/>
        <v>136.98599999999999</v>
      </c>
      <c r="F51" s="88">
        <f t="shared" si="10"/>
        <v>118.17700000000001</v>
      </c>
      <c r="G51" s="88">
        <f t="shared" si="10"/>
        <v>164.59699999999998</v>
      </c>
      <c r="H51" s="88">
        <f t="shared" si="10"/>
        <v>98.119</v>
      </c>
      <c r="I51" s="88">
        <f t="shared" si="10"/>
        <v>78.457999999999998</v>
      </c>
      <c r="J51" s="88">
        <f t="shared" si="10"/>
        <v>87.586999999999989</v>
      </c>
      <c r="K51" s="88">
        <f t="shared" si="10"/>
        <v>80.617999999999995</v>
      </c>
      <c r="L51" s="88">
        <f t="shared" si="10"/>
        <v>86.904999999999987</v>
      </c>
      <c r="M51" s="88">
        <f t="shared" si="10"/>
        <v>80.75</v>
      </c>
      <c r="N51" s="88">
        <f t="shared" si="10"/>
        <v>18.848999999999997</v>
      </c>
      <c r="O51" s="88">
        <f t="shared" si="10"/>
        <v>107.68300000000001</v>
      </c>
      <c r="P51" s="88">
        <f t="shared" si="10"/>
        <v>97.665999999999997</v>
      </c>
      <c r="Q51" s="88">
        <f t="shared" si="10"/>
        <v>171.071</v>
      </c>
      <c r="R51" s="88">
        <f t="shared" si="10"/>
        <v>130.43299999999999</v>
      </c>
      <c r="S51" s="88">
        <f t="shared" si="10"/>
        <v>97.53</v>
      </c>
      <c r="T51" s="88">
        <f t="shared" si="10"/>
        <v>29.260999999999996</v>
      </c>
      <c r="U51" s="88">
        <f t="shared" si="10"/>
        <v>33.128999999999998</v>
      </c>
      <c r="V51" s="88">
        <f t="shared" si="10"/>
        <v>42.86</v>
      </c>
      <c r="W51" s="88">
        <f t="shared" si="10"/>
        <v>144.465</v>
      </c>
      <c r="X51" s="88">
        <f t="shared" si="10"/>
        <v>102.32000000000001</v>
      </c>
      <c r="Y51" s="88">
        <f t="shared" si="10"/>
        <v>104.012</v>
      </c>
      <c r="Z51" s="89">
        <f t="shared" si="10"/>
        <v>0</v>
      </c>
      <c r="AA51" s="104">
        <f>SUM(B51:Z51)</f>
        <v>2358.6909999999998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-127.4</v>
      </c>
      <c r="C4" s="18">
        <v>-81.8</v>
      </c>
      <c r="D4" s="18">
        <v>-30.3</v>
      </c>
      <c r="E4" s="18">
        <v>-106.7</v>
      </c>
      <c r="F4" s="18">
        <v>-82.1</v>
      </c>
      <c r="G4" s="18">
        <v>-144.4</v>
      </c>
      <c r="H4" s="18">
        <v>-76</v>
      </c>
      <c r="I4" s="18">
        <v>-4</v>
      </c>
      <c r="J4" s="18"/>
      <c r="K4" s="18"/>
      <c r="L4" s="18"/>
      <c r="M4" s="18"/>
      <c r="N4" s="18"/>
      <c r="O4" s="18">
        <v>-91.7</v>
      </c>
      <c r="P4" s="18">
        <v>-48.4</v>
      </c>
      <c r="Q4" s="18">
        <v>-130.30000000000001</v>
      </c>
      <c r="R4" s="18">
        <v>-102.4</v>
      </c>
      <c r="S4" s="18">
        <v>-97.5</v>
      </c>
      <c r="T4" s="18"/>
      <c r="U4" s="18"/>
      <c r="V4" s="18"/>
      <c r="W4" s="18">
        <v>-81.3</v>
      </c>
      <c r="X4" s="18">
        <v>-102.3</v>
      </c>
      <c r="Y4" s="18">
        <v>-104</v>
      </c>
      <c r="Z4" s="19"/>
      <c r="AA4" s="111">
        <f>SUM(B4:Z4)</f>
        <v>-1410.6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62.8</v>
      </c>
      <c r="C7" s="117">
        <v>70.900000000000006</v>
      </c>
      <c r="D7" s="117">
        <v>74.680000000000007</v>
      </c>
      <c r="E7" s="117">
        <v>68.3</v>
      </c>
      <c r="F7" s="117">
        <v>70.900000000000006</v>
      </c>
      <c r="G7" s="117">
        <v>67.89</v>
      </c>
      <c r="H7" s="117">
        <v>89.88</v>
      </c>
      <c r="I7" s="117">
        <v>75.86</v>
      </c>
      <c r="J7" s="117">
        <v>72.459999999999994</v>
      </c>
      <c r="K7" s="117">
        <v>66.25</v>
      </c>
      <c r="L7" s="117">
        <v>62.15</v>
      </c>
      <c r="M7" s="117">
        <v>62.21</v>
      </c>
      <c r="N7" s="117">
        <v>59.4</v>
      </c>
      <c r="O7" s="117">
        <v>59.06</v>
      </c>
      <c r="P7" s="117">
        <v>59.24</v>
      </c>
      <c r="Q7" s="117">
        <v>63</v>
      </c>
      <c r="R7" s="117">
        <v>73.58</v>
      </c>
      <c r="S7" s="117">
        <v>81</v>
      </c>
      <c r="T7" s="117">
        <v>94.1</v>
      </c>
      <c r="U7" s="117">
        <v>89.91</v>
      </c>
      <c r="V7" s="117">
        <v>80.12</v>
      </c>
      <c r="W7" s="117">
        <v>81.650000000000006</v>
      </c>
      <c r="X7" s="117">
        <v>76.400000000000006</v>
      </c>
      <c r="Y7" s="117">
        <v>74.900000000000006</v>
      </c>
      <c r="Z7" s="118"/>
      <c r="AA7" s="119">
        <f>IF(SUM(B7:Z7)&lt;&gt;0,AVERAGEIF(B7:Z7,"&lt;&gt;"""),"")</f>
        <v>72.360000000000014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>
        <v>127.4</v>
      </c>
      <c r="C15" s="133">
        <v>81.8</v>
      </c>
      <c r="D15" s="133">
        <v>30.3</v>
      </c>
      <c r="E15" s="133">
        <v>106.7</v>
      </c>
      <c r="F15" s="133">
        <v>82.1</v>
      </c>
      <c r="G15" s="133">
        <v>144.4</v>
      </c>
      <c r="H15" s="133">
        <v>76</v>
      </c>
      <c r="I15" s="133">
        <v>4</v>
      </c>
      <c r="J15" s="133"/>
      <c r="K15" s="133"/>
      <c r="L15" s="133"/>
      <c r="M15" s="133"/>
      <c r="N15" s="133"/>
      <c r="O15" s="133">
        <v>91.7</v>
      </c>
      <c r="P15" s="133">
        <v>48.4</v>
      </c>
      <c r="Q15" s="133">
        <v>130.30000000000001</v>
      </c>
      <c r="R15" s="133">
        <v>102.4</v>
      </c>
      <c r="S15" s="133">
        <v>97.5</v>
      </c>
      <c r="T15" s="133"/>
      <c r="U15" s="133"/>
      <c r="V15" s="133"/>
      <c r="W15" s="133">
        <v>81.3</v>
      </c>
      <c r="X15" s="133">
        <v>102.3</v>
      </c>
      <c r="Y15" s="133">
        <v>104</v>
      </c>
      <c r="Z15" s="131"/>
      <c r="AA15" s="132">
        <f t="shared" si="0"/>
        <v>1410.6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127.4</v>
      </c>
      <c r="C16" s="135">
        <f t="shared" si="1"/>
        <v>81.8</v>
      </c>
      <c r="D16" s="135">
        <f t="shared" si="1"/>
        <v>30.3</v>
      </c>
      <c r="E16" s="135">
        <f t="shared" si="1"/>
        <v>106.7</v>
      </c>
      <c r="F16" s="135">
        <f t="shared" si="1"/>
        <v>82.1</v>
      </c>
      <c r="G16" s="135">
        <f t="shared" si="1"/>
        <v>144.4</v>
      </c>
      <c r="H16" s="135">
        <f t="shared" si="1"/>
        <v>76</v>
      </c>
      <c r="I16" s="135">
        <f t="shared" si="1"/>
        <v>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91.7</v>
      </c>
      <c r="P16" s="135">
        <f t="shared" si="1"/>
        <v>48.4</v>
      </c>
      <c r="Q16" s="135">
        <f t="shared" si="1"/>
        <v>130.30000000000001</v>
      </c>
      <c r="R16" s="135">
        <f t="shared" si="1"/>
        <v>102.4</v>
      </c>
      <c r="S16" s="135">
        <f t="shared" si="1"/>
        <v>97.5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81.3</v>
      </c>
      <c r="X16" s="135">
        <f t="shared" si="1"/>
        <v>102.3</v>
      </c>
      <c r="Y16" s="135">
        <f t="shared" si="1"/>
        <v>104</v>
      </c>
      <c r="Z16" s="136" t="str">
        <f t="shared" si="1"/>
        <v/>
      </c>
      <c r="AA16" s="90">
        <f t="shared" si="0"/>
        <v>1410.6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2024-03-01T21:23:37Z</dcterms:created>
  <dcterms:modified xsi:type="dcterms:W3CDTF">2024-03-01T21:23:38Z</dcterms:modified>
</cp:coreProperties>
</file>