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<sst xmlns="http://schemas.openxmlformats.org/spreadsheetml/2006/main" count="117" uniqueCount="53">
  <si>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01/03/2024 00:49:26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</si>
  <si>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</si>
  <si>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</si>
  <si>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</si>
  <si>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</si>
  <si>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</si>
  <si>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</si>
  <si>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</si>
  <si>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</si>
  <si>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</si>
  <si>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</si>
  <si>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</si>
  <si>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</si>
  <si>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</si>
  <si>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</si>
  <si>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</si>
  <si>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</si>
  <si>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</si>
  <si>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</si>
  <si>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</si>
  <si>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</si>
  <si>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</si>
  <si>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</si>
  <si>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</si>
  <si>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</si>
  <si>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</si>
  <si>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</si>
  <si>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</si>
  <si>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</si>
  <si>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</si>
  <si>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</si>
  <si>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</si>
  <si>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</si>
  <si>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</si>
  <si>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</si>
  <si>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</si>
  <si>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</si>
  <si>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</si>
  <si>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</si>
  <si>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</si>
  <si>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</si>
  <si>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</si>
  <si>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</si>
  <si>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</si>
  <si>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</si>
  <si>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</si>
  <si>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</si>
  <si>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</si>
  <si>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</si>
  <si>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</si>
  <si>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</si>
  <si>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Local Intraday '2' Market</t>
  </si>
  <si>
    <t>Local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</si>
</sst>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54-4FB1-B274-52A0A6C07CA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54-4FB1-B274-52A0A6C07CA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6.4790000000000001</c:v>
                </c:pt>
                <c:pt idx="1">
                  <c:v>16.887</c:v>
                </c:pt>
                <c:pt idx="6">
                  <c:v>31.05</c:v>
                </c:pt>
                <c:pt idx="7">
                  <c:v>21.861999999999998</c:v>
                </c:pt>
                <c:pt idx="8">
                  <c:v>21.64</c:v>
                </c:pt>
                <c:pt idx="9">
                  <c:v>28.992000000000001</c:v>
                </c:pt>
                <c:pt idx="10">
                  <c:v>2.9209999999999998</c:v>
                </c:pt>
                <c:pt idx="11">
                  <c:v>32.405999999999999</c:v>
                </c:pt>
                <c:pt idx="12">
                  <c:v>48.262999999999998</c:v>
                </c:pt>
                <c:pt idx="13">
                  <c:v>58.857999999999997</c:v>
                </c:pt>
                <c:pt idx="14">
                  <c:v>73.293000000000006</c:v>
                </c:pt>
                <c:pt idx="15">
                  <c:v>69.290000000000006</c:v>
                </c:pt>
                <c:pt idx="16">
                  <c:v>20.327999999999999</c:v>
                </c:pt>
                <c:pt idx="17">
                  <c:v>24.576999999999998</c:v>
                </c:pt>
                <c:pt idx="18">
                  <c:v>32.340000000000003</c:v>
                </c:pt>
                <c:pt idx="19">
                  <c:v>32.987000000000002</c:v>
                </c:pt>
                <c:pt idx="20">
                  <c:v>43.850999999999999</c:v>
                </c:pt>
                <c:pt idx="21">
                  <c:v>45.076999999999998</c:v>
                </c:pt>
                <c:pt idx="22">
                  <c:v>31.032</c:v>
                </c:pt>
                <c:pt idx="23">
                  <c:v>42.816000000000003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54-4FB1-B274-52A0A6C07CA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54-4FB1-B274-52A0A6C07CA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15.996</c:v>
                </c:pt>
                <c:pt idx="1">
                  <c:v>6.4250000000000007</c:v>
                </c:pt>
                <c:pt idx="2">
                  <c:v>9.4689999999999994</c:v>
                </c:pt>
                <c:pt idx="3">
                  <c:v>5.5230000000000006</c:v>
                </c:pt>
                <c:pt idx="4">
                  <c:v>19.321000000000002</c:v>
                </c:pt>
                <c:pt idx="5">
                  <c:v>19.273</c:v>
                </c:pt>
                <c:pt idx="7">
                  <c:v>3.8079999999999998</c:v>
                </c:pt>
                <c:pt idx="8">
                  <c:v>15.349</c:v>
                </c:pt>
                <c:pt idx="9">
                  <c:v>16.483000000000001</c:v>
                </c:pt>
                <c:pt idx="10">
                  <c:v>24.444999999999997</c:v>
                </c:pt>
                <c:pt idx="11">
                  <c:v>2.2090000000000001</c:v>
                </c:pt>
                <c:pt idx="12">
                  <c:v>0.71699999999999997</c:v>
                </c:pt>
                <c:pt idx="14">
                  <c:v>0.14600000000000002</c:v>
                </c:pt>
                <c:pt idx="15">
                  <c:v>3.2000000000000001E-2</c:v>
                </c:pt>
                <c:pt idx="16">
                  <c:v>1.8250000000000002</c:v>
                </c:pt>
                <c:pt idx="22">
                  <c:v>0.13200000000000001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54-4FB1-B274-52A0A6C07CA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54-4FB1-B274-52A0A6C07CA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5.5369999999999999</c:v>
                </c:pt>
                <c:pt idx="18">
                  <c:v>4.5359999999999996</c:v>
                </c:pt>
                <c:pt idx="19">
                  <c:v>8.859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54-4FB1-B274-52A0A6C07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29.594999999999999</c:v>
                </c:pt>
                <c:pt idx="1">
                  <c:v>30.305999999999997</c:v>
                </c:pt>
                <c:pt idx="2">
                  <c:v>16.643999999999998</c:v>
                </c:pt>
                <c:pt idx="3">
                  <c:v>15.322000000000001</c:v>
                </c:pt>
                <c:pt idx="4">
                  <c:v>26.451999999999998</c:v>
                </c:pt>
                <c:pt idx="5">
                  <c:v>27.028000000000002</c:v>
                </c:pt>
                <c:pt idx="6">
                  <c:v>39.922999999999995</c:v>
                </c:pt>
                <c:pt idx="7">
                  <c:v>35.534999999999997</c:v>
                </c:pt>
                <c:pt idx="8">
                  <c:v>48.734000000000002</c:v>
                </c:pt>
                <c:pt idx="9">
                  <c:v>57.414000000000001</c:v>
                </c:pt>
                <c:pt idx="10">
                  <c:v>46.721999999999994</c:v>
                </c:pt>
                <c:pt idx="11">
                  <c:v>46.173999999999992</c:v>
                </c:pt>
                <c:pt idx="12">
                  <c:v>48.980000000000004</c:v>
                </c:pt>
                <c:pt idx="13">
                  <c:v>58.858000000000004</c:v>
                </c:pt>
                <c:pt idx="14">
                  <c:v>73.438999999999993</c:v>
                </c:pt>
                <c:pt idx="15">
                  <c:v>69.321999999999989</c:v>
                </c:pt>
                <c:pt idx="16">
                  <c:v>22.75</c:v>
                </c:pt>
                <c:pt idx="17">
                  <c:v>30.114000000000001</c:v>
                </c:pt>
                <c:pt idx="18">
                  <c:v>36.875999999999998</c:v>
                </c:pt>
                <c:pt idx="19">
                  <c:v>41.845999999999997</c:v>
                </c:pt>
                <c:pt idx="20">
                  <c:v>43.850999999999999</c:v>
                </c:pt>
                <c:pt idx="21">
                  <c:v>45.076999999999998</c:v>
                </c:pt>
                <c:pt idx="22">
                  <c:v>31.163999999999998</c:v>
                </c:pt>
                <c:pt idx="23">
                  <c:v>42.816000000000003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54-4FB1-B274-52A0A6C07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62.04</c:v>
                </c:pt>
                <c:pt idx="1">
                  <c:v>62.41</c:v>
                </c:pt>
                <c:pt idx="2">
                  <c:v>58.15</c:v>
                </c:pt>
                <c:pt idx="3">
                  <c:v>57.84</c:v>
                </c:pt>
                <c:pt idx="4">
                  <c:v>55.8</c:v>
                </c:pt>
                <c:pt idx="5">
                  <c:v>59.99</c:v>
                </c:pt>
                <c:pt idx="6">
                  <c:v>63.84</c:v>
                </c:pt>
                <c:pt idx="7">
                  <c:v>72.87</c:v>
                </c:pt>
                <c:pt idx="8">
                  <c:v>77.52</c:v>
                </c:pt>
                <c:pt idx="9">
                  <c:v>69.59</c:v>
                </c:pt>
                <c:pt idx="10">
                  <c:v>62.19</c:v>
                </c:pt>
                <c:pt idx="11">
                  <c:v>62.19</c:v>
                </c:pt>
                <c:pt idx="12">
                  <c:v>68.97</c:v>
                </c:pt>
                <c:pt idx="13">
                  <c:v>68.44</c:v>
                </c:pt>
                <c:pt idx="14">
                  <c:v>71.97</c:v>
                </c:pt>
                <c:pt idx="15">
                  <c:v>71.38</c:v>
                </c:pt>
                <c:pt idx="16">
                  <c:v>74.88</c:v>
                </c:pt>
                <c:pt idx="17">
                  <c:v>85.57</c:v>
                </c:pt>
                <c:pt idx="18">
                  <c:v>89.79</c:v>
                </c:pt>
                <c:pt idx="19">
                  <c:v>84.96</c:v>
                </c:pt>
                <c:pt idx="20">
                  <c:v>74.56</c:v>
                </c:pt>
                <c:pt idx="21">
                  <c:v>75.95</c:v>
                </c:pt>
                <c:pt idx="22">
                  <c:v>74.88</c:v>
                </c:pt>
                <c:pt idx="23">
                  <c:v>65.39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54-4FB1-B274-52A0A6C07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29.594999999999999</v>
      </c>
      <c r="C4" s="18">
        <v>30.306000000000001</v>
      </c>
      <c r="D4" s="18">
        <v>16.643999999999998</v>
      </c>
      <c r="E4" s="18">
        <v>15.321999999999999</v>
      </c>
      <c r="F4" s="18">
        <v>26.452000000000002</v>
      </c>
      <c r="G4" s="18">
        <v>27.027999999999999</v>
      </c>
      <c r="H4" s="18">
        <v>39.923000000000002</v>
      </c>
      <c r="I4" s="18">
        <v>35.534999999999997</v>
      </c>
      <c r="J4" s="18">
        <v>48.734000000000009</v>
      </c>
      <c r="K4" s="18">
        <v>57.414000000000001</v>
      </c>
      <c r="L4" s="18">
        <v>46.722000000000008</v>
      </c>
      <c r="M4" s="18">
        <v>46.173999999999999</v>
      </c>
      <c r="N4" s="18">
        <v>48.98</v>
      </c>
      <c r="O4" s="18">
        <v>58.857999999999997</v>
      </c>
      <c r="P4" s="18">
        <v>73.439000000000007</v>
      </c>
      <c r="Q4" s="18">
        <v>69.322000000000003</v>
      </c>
      <c r="R4" s="18">
        <v>22.75</v>
      </c>
      <c r="S4" s="18">
        <v>30.113999999999997</v>
      </c>
      <c r="T4" s="18">
        <v>36.876000000000005</v>
      </c>
      <c r="U4" s="18">
        <v>41.846000000000004</v>
      </c>
      <c r="V4" s="18">
        <v>43.850999999999999</v>
      </c>
      <c r="W4" s="18">
        <v>45.077000000000005</v>
      </c>
      <c r="X4" s="18">
        <v>31.164000000000005</v>
      </c>
      <c r="Y4" s="18">
        <v>42.816000000000003</v>
      </c>
      <c r="Z4" s="19"/>
      <c r="AA4" s="20">
        <f>SUM(B4:Z4)</f>
        <v>964.94199999999989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62.04</v>
      </c>
      <c r="C7" s="28">
        <v>62.41</v>
      </c>
      <c r="D7" s="28">
        <v>58.15</v>
      </c>
      <c r="E7" s="28">
        <v>57.84</v>
      </c>
      <c r="F7" s="28">
        <v>55.8</v>
      </c>
      <c r="G7" s="28">
        <v>59.99</v>
      </c>
      <c r="H7" s="28">
        <v>63.84</v>
      </c>
      <c r="I7" s="28">
        <v>72.87</v>
      </c>
      <c r="J7" s="28">
        <v>77.52</v>
      </c>
      <c r="K7" s="28">
        <v>69.59</v>
      </c>
      <c r="L7" s="28">
        <v>62.19</v>
      </c>
      <c r="M7" s="28">
        <v>62.19</v>
      </c>
      <c r="N7" s="28">
        <v>68.97</v>
      </c>
      <c r="O7" s="28">
        <v>68.44</v>
      </c>
      <c r="P7" s="28">
        <v>71.97</v>
      </c>
      <c r="Q7" s="28">
        <v>71.38</v>
      </c>
      <c r="R7" s="28">
        <v>74.88</v>
      </c>
      <c r="S7" s="28">
        <v>85.57</v>
      </c>
      <c r="T7" s="28">
        <v>89.79</v>
      </c>
      <c r="U7" s="28">
        <v>84.96</v>
      </c>
      <c r="V7" s="28">
        <v>74.56</v>
      </c>
      <c r="W7" s="28">
        <v>75.95</v>
      </c>
      <c r="X7" s="28">
        <v>74.88</v>
      </c>
      <c r="Y7" s="28">
        <v>65.39</v>
      </c>
      <c r="Z7" s="29"/>
      <c r="AA7" s="30">
        <f>IF(SUM(B7:Z7)&lt;&gt;0,AVERAGEIF(B7:Z7,"&lt;&gt;"""),"")</f>
        <v>69.632083333333341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6.4790000000000001</v>
      </c>
      <c r="C12" s="52">
        <v>16.887</v>
      </c>
      <c r="D12" s="52"/>
      <c r="E12" s="52"/>
      <c r="F12" s="52"/>
      <c r="G12" s="52"/>
      <c r="H12" s="52">
        <v>31.05</v>
      </c>
      <c r="I12" s="52">
        <v>21.861999999999998</v>
      </c>
      <c r="J12" s="52">
        <v>21.64</v>
      </c>
      <c r="K12" s="52">
        <v>28.992000000000001</v>
      </c>
      <c r="L12" s="52">
        <v>2.9209999999999998</v>
      </c>
      <c r="M12" s="52">
        <v>32.405999999999999</v>
      </c>
      <c r="N12" s="52">
        <v>48.262999999999998</v>
      </c>
      <c r="O12" s="52">
        <v>58.857999999999997</v>
      </c>
      <c r="P12" s="52">
        <v>73.293000000000006</v>
      </c>
      <c r="Q12" s="52">
        <v>69.290000000000006</v>
      </c>
      <c r="R12" s="52">
        <v>20.327999999999999</v>
      </c>
      <c r="S12" s="52">
        <v>24.576999999999998</v>
      </c>
      <c r="T12" s="52">
        <v>32.340000000000003</v>
      </c>
      <c r="U12" s="52">
        <v>32.987000000000002</v>
      </c>
      <c r="V12" s="52">
        <v>43.850999999999999</v>
      </c>
      <c r="W12" s="52">
        <v>45.076999999999998</v>
      </c>
      <c r="X12" s="52">
        <v>31.032</v>
      </c>
      <c r="Y12" s="52">
        <v>42.816000000000003</v>
      </c>
      <c r="Z12" s="53"/>
      <c r="AA12" s="54">
        <f t="shared" si="0"/>
        <v>684.94900000000007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5.5369999999999999</v>
      </c>
      <c r="T13" s="52">
        <v>4.5359999999999996</v>
      </c>
      <c r="U13" s="52">
        <v>8.859</v>
      </c>
      <c r="V13" s="52"/>
      <c r="W13" s="52"/>
      <c r="X13" s="52"/>
      <c r="Y13" s="52"/>
      <c r="Z13" s="53"/>
      <c r="AA13" s="54">
        <f t="shared" si="0"/>
        <v>18.932000000000002</v>
      </c>
    </row>
    <row r="14" spans="1:27" ht="24.95" customHeight="1" x14ac:dyDescent="0.2">
      <c r="A14" s="55" t="s">
        <v>10</v>
      </c>
      <c r="B14" s="56">
        <v>15.996</v>
      </c>
      <c r="C14" s="57">
        <v>6.4250000000000007</v>
      </c>
      <c r="D14" s="57">
        <v>9.4689999999999994</v>
      </c>
      <c r="E14" s="57">
        <v>5.5230000000000006</v>
      </c>
      <c r="F14" s="57">
        <v>19.321000000000002</v>
      </c>
      <c r="G14" s="57">
        <v>19.273</v>
      </c>
      <c r="H14" s="57"/>
      <c r="I14" s="57">
        <v>3.8079999999999998</v>
      </c>
      <c r="J14" s="57">
        <v>15.349</v>
      </c>
      <c r="K14" s="57">
        <v>16.483000000000001</v>
      </c>
      <c r="L14" s="57">
        <v>24.444999999999997</v>
      </c>
      <c r="M14" s="57">
        <v>2.2090000000000001</v>
      </c>
      <c r="N14" s="57">
        <v>0.71699999999999997</v>
      </c>
      <c r="O14" s="57"/>
      <c r="P14" s="57">
        <v>0.14600000000000002</v>
      </c>
      <c r="Q14" s="57">
        <v>3.2000000000000001E-2</v>
      </c>
      <c r="R14" s="57">
        <v>1.8250000000000002</v>
      </c>
      <c r="S14" s="57"/>
      <c r="T14" s="57"/>
      <c r="U14" s="57"/>
      <c r="V14" s="57"/>
      <c r="W14" s="57"/>
      <c r="X14" s="57">
        <v>0.13200000000000001</v>
      </c>
      <c r="Y14" s="57"/>
      <c r="Z14" s="58"/>
      <c r="AA14" s="59">
        <f t="shared" si="0"/>
        <v>141.15300000000002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22.475000000000001</v>
      </c>
      <c r="C16" s="62">
        <f t="shared" ref="C16:Z16" si="1">IF(LEN(C$2)&gt;0,SUM(C10:C15),"")</f>
        <v>23.312000000000001</v>
      </c>
      <c r="D16" s="62">
        <f t="shared" si="1"/>
        <v>9.4689999999999994</v>
      </c>
      <c r="E16" s="62">
        <f t="shared" si="1"/>
        <v>5.5230000000000006</v>
      </c>
      <c r="F16" s="62">
        <f t="shared" si="1"/>
        <v>19.321000000000002</v>
      </c>
      <c r="G16" s="62">
        <f t="shared" si="1"/>
        <v>19.273</v>
      </c>
      <c r="H16" s="62">
        <f t="shared" si="1"/>
        <v>31.05</v>
      </c>
      <c r="I16" s="62">
        <f t="shared" si="1"/>
        <v>25.669999999999998</v>
      </c>
      <c r="J16" s="62">
        <f t="shared" si="1"/>
        <v>36.989000000000004</v>
      </c>
      <c r="K16" s="62">
        <f t="shared" si="1"/>
        <v>45.475000000000001</v>
      </c>
      <c r="L16" s="62">
        <f t="shared" si="1"/>
        <v>27.365999999999996</v>
      </c>
      <c r="M16" s="62">
        <f t="shared" si="1"/>
        <v>34.615000000000002</v>
      </c>
      <c r="N16" s="62">
        <f t="shared" si="1"/>
        <v>48.98</v>
      </c>
      <c r="O16" s="62">
        <f t="shared" si="1"/>
        <v>58.857999999999997</v>
      </c>
      <c r="P16" s="62">
        <f t="shared" si="1"/>
        <v>73.439000000000007</v>
      </c>
      <c r="Q16" s="62">
        <f t="shared" si="1"/>
        <v>69.322000000000003</v>
      </c>
      <c r="R16" s="62">
        <f t="shared" si="1"/>
        <v>22.152999999999999</v>
      </c>
      <c r="S16" s="62">
        <f t="shared" si="1"/>
        <v>30.113999999999997</v>
      </c>
      <c r="T16" s="62">
        <f t="shared" si="1"/>
        <v>36.876000000000005</v>
      </c>
      <c r="U16" s="62">
        <f t="shared" si="1"/>
        <v>41.846000000000004</v>
      </c>
      <c r="V16" s="62">
        <f t="shared" si="1"/>
        <v>43.850999999999999</v>
      </c>
      <c r="W16" s="62">
        <f t="shared" si="1"/>
        <v>45.076999999999998</v>
      </c>
      <c r="X16" s="62">
        <f t="shared" si="1"/>
        <v>31.164000000000001</v>
      </c>
      <c r="Y16" s="62">
        <f t="shared" si="1"/>
        <v>42.816000000000003</v>
      </c>
      <c r="Z16" s="63" t="str">
        <f t="shared" si="1"/>
        <v/>
      </c>
      <c r="AA16" s="64">
        <f>SUM(AA10:AA15)</f>
        <v>845.03400000000011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4.9059999999999997</v>
      </c>
      <c r="C20" s="77">
        <v>4.9020000000000001</v>
      </c>
      <c r="D20" s="77">
        <v>4.8639999999999999</v>
      </c>
      <c r="E20" s="77">
        <v>4.8339999999999996</v>
      </c>
      <c r="F20" s="77">
        <v>4.9349999999999996</v>
      </c>
      <c r="G20" s="77">
        <v>5.67</v>
      </c>
      <c r="H20" s="77">
        <v>6.6980000000000004</v>
      </c>
      <c r="I20" s="77">
        <v>7.34</v>
      </c>
      <c r="J20" s="77">
        <v>7.383</v>
      </c>
      <c r="K20" s="77">
        <v>7.1260000000000003</v>
      </c>
      <c r="L20" s="77">
        <v>14.577999999999999</v>
      </c>
      <c r="M20" s="77">
        <v>6.931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80.167000000000002</v>
      </c>
    </row>
    <row r="21" spans="1:27" ht="24.95" customHeight="1" x14ac:dyDescent="0.2">
      <c r="A21" s="75" t="s">
        <v>16</v>
      </c>
      <c r="B21" s="80">
        <v>2.214</v>
      </c>
      <c r="C21" s="81">
        <v>2.0920000000000001</v>
      </c>
      <c r="D21" s="81">
        <v>2.3109999999999999</v>
      </c>
      <c r="E21" s="81">
        <v>4.9649999999999999</v>
      </c>
      <c r="F21" s="81">
        <v>2.1960000000000002</v>
      </c>
      <c r="G21" s="81">
        <v>2.085</v>
      </c>
      <c r="H21" s="81">
        <v>2.1749999999999998</v>
      </c>
      <c r="I21" s="81">
        <v>2.5249999999999999</v>
      </c>
      <c r="J21" s="81">
        <v>4.3620000000000001</v>
      </c>
      <c r="K21" s="81">
        <v>4.8129999999999997</v>
      </c>
      <c r="L21" s="81">
        <v>4.7779999999999996</v>
      </c>
      <c r="M21" s="81">
        <v>4.6280000000000001</v>
      </c>
      <c r="N21" s="81"/>
      <c r="O21" s="81"/>
      <c r="P21" s="81"/>
      <c r="Q21" s="81"/>
      <c r="R21" s="81">
        <v>0.59699999999999998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39.741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7.1199999999999992</v>
      </c>
      <c r="C25" s="88">
        <f t="shared" ref="C25:Z25" si="3">IF(LEN(C$2)&gt;0,SUM(C19:C24),"")</f>
        <v>6.9939999999999998</v>
      </c>
      <c r="D25" s="88">
        <f t="shared" si="3"/>
        <v>7.1749999999999998</v>
      </c>
      <c r="E25" s="88">
        <f t="shared" si="3"/>
        <v>9.7989999999999995</v>
      </c>
      <c r="F25" s="88">
        <f t="shared" si="3"/>
        <v>7.1310000000000002</v>
      </c>
      <c r="G25" s="88">
        <f t="shared" si="3"/>
        <v>7.7549999999999999</v>
      </c>
      <c r="H25" s="88">
        <f t="shared" si="3"/>
        <v>8.8730000000000011</v>
      </c>
      <c r="I25" s="88">
        <f t="shared" si="3"/>
        <v>9.8650000000000002</v>
      </c>
      <c r="J25" s="88">
        <f t="shared" si="3"/>
        <v>11.745000000000001</v>
      </c>
      <c r="K25" s="88">
        <f t="shared" si="3"/>
        <v>11.939</v>
      </c>
      <c r="L25" s="88">
        <f t="shared" si="3"/>
        <v>19.355999999999998</v>
      </c>
      <c r="M25" s="88">
        <f t="shared" si="3"/>
        <v>11.559000000000001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0.59699999999999998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119.908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29.594999999999999</v>
      </c>
      <c r="C29" s="77">
        <v>30.306000000000001</v>
      </c>
      <c r="D29" s="77">
        <v>16.643999999999998</v>
      </c>
      <c r="E29" s="77">
        <v>15.321999999999999</v>
      </c>
      <c r="F29" s="77">
        <v>26.452000000000002</v>
      </c>
      <c r="G29" s="77">
        <v>27.027999999999999</v>
      </c>
      <c r="H29" s="77">
        <v>39.923000000000002</v>
      </c>
      <c r="I29" s="77">
        <v>35.534999999999997</v>
      </c>
      <c r="J29" s="77">
        <v>48.734000000000002</v>
      </c>
      <c r="K29" s="77">
        <v>57.414000000000001</v>
      </c>
      <c r="L29" s="77">
        <v>46.722000000000001</v>
      </c>
      <c r="M29" s="77">
        <v>46.173999999999999</v>
      </c>
      <c r="N29" s="77">
        <v>48.98</v>
      </c>
      <c r="O29" s="77">
        <v>58.857999999999997</v>
      </c>
      <c r="P29" s="77">
        <v>73.438999999999993</v>
      </c>
      <c r="Q29" s="77">
        <v>69.322000000000003</v>
      </c>
      <c r="R29" s="77">
        <v>22.75</v>
      </c>
      <c r="S29" s="77">
        <v>30.114000000000001</v>
      </c>
      <c r="T29" s="77">
        <v>36.875999999999998</v>
      </c>
      <c r="U29" s="77">
        <v>41.845999999999997</v>
      </c>
      <c r="V29" s="77">
        <v>43.850999999999999</v>
      </c>
      <c r="W29" s="77">
        <v>45.076999999999998</v>
      </c>
      <c r="X29" s="77">
        <v>31.164000000000001</v>
      </c>
      <c r="Y29" s="77">
        <v>42.816000000000003</v>
      </c>
      <c r="Z29" s="78"/>
      <c r="AA29" s="79">
        <f>SUM(B29:Z29)</f>
        <v>964.94199999999989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29.594999999999999</v>
      </c>
      <c r="C31" s="62">
        <f t="shared" ref="C31:Z31" si="4">IF(LEN(C$2)&gt;0,SUM(C28:C30),"")</f>
        <v>30.306000000000001</v>
      </c>
      <c r="D31" s="62">
        <f t="shared" si="4"/>
        <v>16.643999999999998</v>
      </c>
      <c r="E31" s="62">
        <f t="shared" si="4"/>
        <v>15.321999999999999</v>
      </c>
      <c r="F31" s="62">
        <f t="shared" si="4"/>
        <v>26.452000000000002</v>
      </c>
      <c r="G31" s="62">
        <f t="shared" si="4"/>
        <v>27.027999999999999</v>
      </c>
      <c r="H31" s="62">
        <f t="shared" si="4"/>
        <v>39.923000000000002</v>
      </c>
      <c r="I31" s="62">
        <f t="shared" si="4"/>
        <v>35.534999999999997</v>
      </c>
      <c r="J31" s="62">
        <f t="shared" si="4"/>
        <v>48.734000000000002</v>
      </c>
      <c r="K31" s="62">
        <f t="shared" si="4"/>
        <v>57.414000000000001</v>
      </c>
      <c r="L31" s="62">
        <f t="shared" si="4"/>
        <v>46.722000000000001</v>
      </c>
      <c r="M31" s="62">
        <f t="shared" si="4"/>
        <v>46.173999999999999</v>
      </c>
      <c r="N31" s="62">
        <f t="shared" si="4"/>
        <v>48.98</v>
      </c>
      <c r="O31" s="62">
        <f t="shared" si="4"/>
        <v>58.857999999999997</v>
      </c>
      <c r="P31" s="62">
        <f t="shared" si="4"/>
        <v>73.438999999999993</v>
      </c>
      <c r="Q31" s="62">
        <f t="shared" si="4"/>
        <v>69.322000000000003</v>
      </c>
      <c r="R31" s="62">
        <f t="shared" si="4"/>
        <v>22.75</v>
      </c>
      <c r="S31" s="62">
        <f t="shared" si="4"/>
        <v>30.114000000000001</v>
      </c>
      <c r="T31" s="62">
        <f t="shared" si="4"/>
        <v>36.875999999999998</v>
      </c>
      <c r="U31" s="62">
        <f t="shared" si="4"/>
        <v>41.845999999999997</v>
      </c>
      <c r="V31" s="62">
        <f t="shared" si="4"/>
        <v>43.850999999999999</v>
      </c>
      <c r="W31" s="62">
        <f t="shared" si="4"/>
        <v>45.076999999999998</v>
      </c>
      <c r="X31" s="62">
        <f t="shared" si="4"/>
        <v>31.164000000000001</v>
      </c>
      <c r="Y31" s="62">
        <f t="shared" si="4"/>
        <v>42.816000000000003</v>
      </c>
      <c r="Z31" s="63" t="str">
        <f t="shared" si="4"/>
        <v/>
      </c>
      <c r="AA31" s="64">
        <f>SUM(AA28:AA30)</f>
        <v>964.94199999999989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29.594999999999999</v>
      </c>
      <c r="C51" s="88">
        <f t="shared" si="10"/>
        <v>30.306000000000001</v>
      </c>
      <c r="D51" s="88">
        <f t="shared" si="10"/>
        <v>16.643999999999998</v>
      </c>
      <c r="E51" s="88">
        <f t="shared" si="10"/>
        <v>15.321999999999999</v>
      </c>
      <c r="F51" s="88">
        <f t="shared" si="10"/>
        <v>26.452000000000002</v>
      </c>
      <c r="G51" s="88">
        <f t="shared" si="10"/>
        <v>27.027999999999999</v>
      </c>
      <c r="H51" s="88">
        <f t="shared" si="10"/>
        <v>39.923000000000002</v>
      </c>
      <c r="I51" s="88">
        <f t="shared" si="10"/>
        <v>35.534999999999997</v>
      </c>
      <c r="J51" s="88">
        <f t="shared" si="10"/>
        <v>48.734000000000009</v>
      </c>
      <c r="K51" s="88">
        <f t="shared" si="10"/>
        <v>57.414000000000001</v>
      </c>
      <c r="L51" s="88">
        <f t="shared" si="10"/>
        <v>46.721999999999994</v>
      </c>
      <c r="M51" s="88">
        <f t="shared" si="10"/>
        <v>46.174000000000007</v>
      </c>
      <c r="N51" s="88">
        <f t="shared" si="10"/>
        <v>48.98</v>
      </c>
      <c r="O51" s="88">
        <f t="shared" si="10"/>
        <v>58.857999999999997</v>
      </c>
      <c r="P51" s="88">
        <f t="shared" si="10"/>
        <v>73.439000000000007</v>
      </c>
      <c r="Q51" s="88">
        <f t="shared" si="10"/>
        <v>69.322000000000003</v>
      </c>
      <c r="R51" s="88">
        <f t="shared" si="10"/>
        <v>22.75</v>
      </c>
      <c r="S51" s="88">
        <f t="shared" si="10"/>
        <v>30.113999999999997</v>
      </c>
      <c r="T51" s="88">
        <f t="shared" si="10"/>
        <v>36.876000000000005</v>
      </c>
      <c r="U51" s="88">
        <f t="shared" si="10"/>
        <v>41.846000000000004</v>
      </c>
      <c r="V51" s="88">
        <f t="shared" si="10"/>
        <v>43.850999999999999</v>
      </c>
      <c r="W51" s="88">
        <f t="shared" si="10"/>
        <v>45.076999999999998</v>
      </c>
      <c r="X51" s="88">
        <f t="shared" si="10"/>
        <v>31.164000000000001</v>
      </c>
      <c r="Y51" s="88">
        <f t="shared" si="10"/>
        <v>42.816000000000003</v>
      </c>
      <c r="Z51" s="89" t="str">
        <f t="shared" si="10"/>
        <v/>
      </c>
      <c r="AA51" s="104">
        <f>SUM(B51:Z51)</f>
        <v>964.94199999999989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29.594999999999999</v>
      </c>
      <c r="C4" s="18">
        <v>30.305999999999997</v>
      </c>
      <c r="D4" s="18">
        <v>16.643999999999998</v>
      </c>
      <c r="E4" s="18">
        <v>15.322000000000001</v>
      </c>
      <c r="F4" s="18">
        <v>26.451999999999998</v>
      </c>
      <c r="G4" s="18">
        <v>27.028000000000002</v>
      </c>
      <c r="H4" s="18">
        <v>39.922999999999995</v>
      </c>
      <c r="I4" s="18">
        <v>35.534999999999997</v>
      </c>
      <c r="J4" s="18">
        <v>48.734000000000002</v>
      </c>
      <c r="K4" s="18">
        <v>57.414000000000001</v>
      </c>
      <c r="L4" s="18">
        <v>46.721999999999994</v>
      </c>
      <c r="M4" s="18">
        <v>46.173999999999992</v>
      </c>
      <c r="N4" s="18">
        <v>48.980000000000004</v>
      </c>
      <c r="O4" s="18">
        <v>58.858000000000004</v>
      </c>
      <c r="P4" s="18">
        <v>73.438999999999993</v>
      </c>
      <c r="Q4" s="18">
        <v>69.321999999999989</v>
      </c>
      <c r="R4" s="18">
        <v>22.75</v>
      </c>
      <c r="S4" s="18">
        <v>30.114000000000001</v>
      </c>
      <c r="T4" s="18">
        <v>36.875999999999998</v>
      </c>
      <c r="U4" s="18">
        <v>41.845999999999997</v>
      </c>
      <c r="V4" s="18">
        <v>43.850999999999999</v>
      </c>
      <c r="W4" s="18">
        <v>45.076999999999998</v>
      </c>
      <c r="X4" s="18">
        <v>31.163999999999998</v>
      </c>
      <c r="Y4" s="18">
        <v>42.816000000000003</v>
      </c>
      <c r="Z4" s="19"/>
      <c r="AA4" s="20">
        <f>SUM(B4:Z4)</f>
        <v>964.94199999999989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62.04</v>
      </c>
      <c r="C7" s="28">
        <v>62.41</v>
      </c>
      <c r="D7" s="28">
        <v>58.15</v>
      </c>
      <c r="E7" s="28">
        <v>57.84</v>
      </c>
      <c r="F7" s="28">
        <v>55.8</v>
      </c>
      <c r="G7" s="28">
        <v>59.99</v>
      </c>
      <c r="H7" s="28">
        <v>63.84</v>
      </c>
      <c r="I7" s="28">
        <v>72.87</v>
      </c>
      <c r="J7" s="28">
        <v>77.52</v>
      </c>
      <c r="K7" s="28">
        <v>69.59</v>
      </c>
      <c r="L7" s="28">
        <v>62.19</v>
      </c>
      <c r="M7" s="28">
        <v>62.19</v>
      </c>
      <c r="N7" s="28">
        <v>68.97</v>
      </c>
      <c r="O7" s="28">
        <v>68.44</v>
      </c>
      <c r="P7" s="28">
        <v>71.97</v>
      </c>
      <c r="Q7" s="28">
        <v>71.38</v>
      </c>
      <c r="R7" s="28">
        <v>74.88</v>
      </c>
      <c r="S7" s="28">
        <v>85.57</v>
      </c>
      <c r="T7" s="28">
        <v>89.79</v>
      </c>
      <c r="U7" s="28">
        <v>84.96</v>
      </c>
      <c r="V7" s="28">
        <v>74.56</v>
      </c>
      <c r="W7" s="28">
        <v>75.95</v>
      </c>
      <c r="X7" s="28">
        <v>74.88</v>
      </c>
      <c r="Y7" s="28">
        <v>65.39</v>
      </c>
      <c r="Z7" s="29"/>
      <c r="AA7" s="30">
        <f>IF(SUM(B7:Z7)&lt;&gt;0,AVERAGEIF(B7:Z7,"&lt;&gt;"""),"")</f>
        <v>69.632083333333341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13.094999999999999</v>
      </c>
      <c r="C14" s="57">
        <v>28.805999999999997</v>
      </c>
      <c r="D14" s="57">
        <v>10</v>
      </c>
      <c r="E14" s="57">
        <v>10.46</v>
      </c>
      <c r="F14" s="57">
        <v>11.831</v>
      </c>
      <c r="G14" s="57">
        <v>11.122999999999999</v>
      </c>
      <c r="H14" s="57">
        <v>12.575000000000001</v>
      </c>
      <c r="I14" s="57">
        <v>12.440999999999999</v>
      </c>
      <c r="J14" s="57">
        <v>23.134</v>
      </c>
      <c r="K14" s="57">
        <v>33.278000000000006</v>
      </c>
      <c r="L14" s="57">
        <v>24.625</v>
      </c>
      <c r="M14" s="57">
        <v>20.201999999999998</v>
      </c>
      <c r="N14" s="57">
        <v>16.620999999999999</v>
      </c>
      <c r="O14" s="57">
        <v>15.056000000000001</v>
      </c>
      <c r="P14" s="57">
        <v>13.01</v>
      </c>
      <c r="Q14" s="57">
        <v>6.6890000000000001</v>
      </c>
      <c r="R14" s="57">
        <v>10.737</v>
      </c>
      <c r="S14" s="57">
        <v>8.6280000000000001</v>
      </c>
      <c r="T14" s="57">
        <v>8.9250000000000007</v>
      </c>
      <c r="U14" s="57">
        <v>14.028</v>
      </c>
      <c r="V14" s="57">
        <v>10.645999999999999</v>
      </c>
      <c r="W14" s="57">
        <v>11.329000000000001</v>
      </c>
      <c r="X14" s="57">
        <v>9.7690000000000001</v>
      </c>
      <c r="Y14" s="57">
        <v>4.4749999999999996</v>
      </c>
      <c r="Z14" s="58"/>
      <c r="AA14" s="59">
        <f t="shared" si="0"/>
        <v>341.48300000000012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13.094999999999999</v>
      </c>
      <c r="C16" s="62">
        <f t="shared" ref="C16:Z16" si="1">IF(LEN(C$2)&gt;0,SUM(C10:C15),"")</f>
        <v>28.805999999999997</v>
      </c>
      <c r="D16" s="62">
        <f t="shared" si="1"/>
        <v>10</v>
      </c>
      <c r="E16" s="62">
        <f t="shared" si="1"/>
        <v>10.46</v>
      </c>
      <c r="F16" s="62">
        <f t="shared" si="1"/>
        <v>11.831</v>
      </c>
      <c r="G16" s="62">
        <f t="shared" si="1"/>
        <v>11.122999999999999</v>
      </c>
      <c r="H16" s="62">
        <f t="shared" si="1"/>
        <v>12.575000000000001</v>
      </c>
      <c r="I16" s="62">
        <f t="shared" si="1"/>
        <v>12.440999999999999</v>
      </c>
      <c r="J16" s="62">
        <f t="shared" si="1"/>
        <v>23.134</v>
      </c>
      <c r="K16" s="62">
        <f t="shared" si="1"/>
        <v>33.278000000000006</v>
      </c>
      <c r="L16" s="62">
        <f t="shared" si="1"/>
        <v>24.625</v>
      </c>
      <c r="M16" s="62">
        <f t="shared" si="1"/>
        <v>20.201999999999998</v>
      </c>
      <c r="N16" s="62">
        <f t="shared" si="1"/>
        <v>16.620999999999999</v>
      </c>
      <c r="O16" s="62">
        <f t="shared" si="1"/>
        <v>15.056000000000001</v>
      </c>
      <c r="P16" s="62">
        <f t="shared" si="1"/>
        <v>13.01</v>
      </c>
      <c r="Q16" s="62">
        <f t="shared" si="1"/>
        <v>6.6890000000000001</v>
      </c>
      <c r="R16" s="62">
        <f t="shared" si="1"/>
        <v>10.737</v>
      </c>
      <c r="S16" s="62">
        <f t="shared" si="1"/>
        <v>8.6280000000000001</v>
      </c>
      <c r="T16" s="62">
        <f t="shared" si="1"/>
        <v>8.9250000000000007</v>
      </c>
      <c r="U16" s="62">
        <f t="shared" si="1"/>
        <v>14.028</v>
      </c>
      <c r="V16" s="62">
        <f t="shared" si="1"/>
        <v>10.645999999999999</v>
      </c>
      <c r="W16" s="62">
        <f t="shared" si="1"/>
        <v>11.329000000000001</v>
      </c>
      <c r="X16" s="62">
        <f t="shared" si="1"/>
        <v>9.7690000000000001</v>
      </c>
      <c r="Y16" s="62">
        <f t="shared" si="1"/>
        <v>4.4749999999999996</v>
      </c>
      <c r="Z16" s="63" t="str">
        <f t="shared" si="1"/>
        <v/>
      </c>
      <c r="AA16" s="64">
        <f>SUM(AA10:AA15)</f>
        <v>341.48300000000012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>
        <v>15</v>
      </c>
      <c r="C20" s="77"/>
      <c r="D20" s="77">
        <v>5.1440000000000001</v>
      </c>
      <c r="E20" s="77">
        <v>3.3620000000000001</v>
      </c>
      <c r="F20" s="77">
        <v>13.121</v>
      </c>
      <c r="G20" s="77">
        <v>14.282</v>
      </c>
      <c r="H20" s="77">
        <v>23.747999999999998</v>
      </c>
      <c r="I20" s="77">
        <v>19.544</v>
      </c>
      <c r="J20" s="77">
        <v>22.45</v>
      </c>
      <c r="K20" s="77">
        <v>21.436</v>
      </c>
      <c r="L20" s="77">
        <v>18.192</v>
      </c>
      <c r="M20" s="77">
        <v>22.001000000000001</v>
      </c>
      <c r="N20" s="77">
        <v>5.75</v>
      </c>
      <c r="O20" s="77">
        <v>7.524</v>
      </c>
      <c r="P20" s="77">
        <v>11.962999999999999</v>
      </c>
      <c r="Q20" s="77">
        <v>23.777999999999999</v>
      </c>
      <c r="R20" s="77">
        <v>10.513</v>
      </c>
      <c r="S20" s="77">
        <v>11.198</v>
      </c>
      <c r="T20" s="77">
        <v>12.389999999999999</v>
      </c>
      <c r="U20" s="77">
        <v>12.5</v>
      </c>
      <c r="V20" s="77">
        <v>13.745000000000001</v>
      </c>
      <c r="W20" s="77">
        <v>14.040000000000001</v>
      </c>
      <c r="X20" s="77">
        <v>10.939</v>
      </c>
      <c r="Y20" s="77">
        <v>12.081</v>
      </c>
      <c r="Z20" s="78"/>
      <c r="AA20" s="79">
        <f t="shared" si="2"/>
        <v>324.70100000000008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0.123</v>
      </c>
      <c r="H21" s="81">
        <v>2.1</v>
      </c>
      <c r="I21" s="81">
        <v>2.0499999999999998</v>
      </c>
      <c r="J21" s="81">
        <v>1.65</v>
      </c>
      <c r="K21" s="81">
        <v>1.2</v>
      </c>
      <c r="L21" s="81">
        <v>2.4049999999999998</v>
      </c>
      <c r="M21" s="81">
        <v>2.4710000000000001</v>
      </c>
      <c r="N21" s="81">
        <v>25.109000000000002</v>
      </c>
      <c r="O21" s="81">
        <v>34.777999999999999</v>
      </c>
      <c r="P21" s="81">
        <v>46.966000000000001</v>
      </c>
      <c r="Q21" s="81">
        <v>37.355000000000004</v>
      </c>
      <c r="R21" s="81"/>
      <c r="S21" s="81">
        <v>8.7880000000000003</v>
      </c>
      <c r="T21" s="81">
        <v>14.061</v>
      </c>
      <c r="U21" s="81">
        <v>13.817999999999998</v>
      </c>
      <c r="V21" s="81">
        <v>17.96</v>
      </c>
      <c r="W21" s="81">
        <v>18.207999999999998</v>
      </c>
      <c r="X21" s="81">
        <v>8.9559999999999995</v>
      </c>
      <c r="Y21" s="81">
        <v>24.76</v>
      </c>
      <c r="Z21" s="78"/>
      <c r="AA21" s="79">
        <f t="shared" si="2"/>
        <v>262.75800000000004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16.5</v>
      </c>
      <c r="C25" s="88">
        <f t="shared" si="3"/>
        <v>1.5</v>
      </c>
      <c r="D25" s="88">
        <f t="shared" si="3"/>
        <v>6.6440000000000001</v>
      </c>
      <c r="E25" s="88">
        <f t="shared" si="3"/>
        <v>4.8620000000000001</v>
      </c>
      <c r="F25" s="88">
        <f t="shared" si="3"/>
        <v>14.621</v>
      </c>
      <c r="G25" s="88">
        <f t="shared" si="3"/>
        <v>15.904999999999999</v>
      </c>
      <c r="H25" s="88">
        <f t="shared" si="3"/>
        <v>27.347999999999999</v>
      </c>
      <c r="I25" s="88">
        <f t="shared" si="3"/>
        <v>23.094000000000001</v>
      </c>
      <c r="J25" s="88">
        <f t="shared" si="3"/>
        <v>25.599999999999998</v>
      </c>
      <c r="K25" s="88">
        <f t="shared" si="3"/>
        <v>24.135999999999999</v>
      </c>
      <c r="L25" s="88">
        <f t="shared" si="3"/>
        <v>22.097000000000001</v>
      </c>
      <c r="M25" s="88">
        <f t="shared" si="3"/>
        <v>25.972000000000001</v>
      </c>
      <c r="N25" s="88">
        <f t="shared" si="3"/>
        <v>32.359000000000002</v>
      </c>
      <c r="O25" s="88">
        <f t="shared" si="3"/>
        <v>43.802</v>
      </c>
      <c r="P25" s="88">
        <f t="shared" si="3"/>
        <v>60.429000000000002</v>
      </c>
      <c r="Q25" s="88">
        <f t="shared" si="3"/>
        <v>62.633000000000003</v>
      </c>
      <c r="R25" s="88">
        <f t="shared" si="3"/>
        <v>12.013</v>
      </c>
      <c r="S25" s="88">
        <f t="shared" si="3"/>
        <v>21.486000000000001</v>
      </c>
      <c r="T25" s="88">
        <f t="shared" si="3"/>
        <v>27.951000000000001</v>
      </c>
      <c r="U25" s="88">
        <f t="shared" si="3"/>
        <v>27.817999999999998</v>
      </c>
      <c r="V25" s="88">
        <f t="shared" si="3"/>
        <v>33.204999999999998</v>
      </c>
      <c r="W25" s="88">
        <f t="shared" si="3"/>
        <v>33.747999999999998</v>
      </c>
      <c r="X25" s="88">
        <f t="shared" si="3"/>
        <v>21.395</v>
      </c>
      <c r="Y25" s="88">
        <f t="shared" si="3"/>
        <v>38.341000000000001</v>
      </c>
      <c r="Z25" s="89">
        <f t="shared" si="3"/>
        <v>0</v>
      </c>
      <c r="AA25" s="90">
        <f t="shared" si="3"/>
        <v>623.45900000000006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29.594999999999999</v>
      </c>
      <c r="C29" s="77">
        <v>30.306000000000001</v>
      </c>
      <c r="D29" s="77">
        <v>16.643999999999998</v>
      </c>
      <c r="E29" s="77">
        <v>15.321999999999999</v>
      </c>
      <c r="F29" s="77">
        <v>26.452000000000002</v>
      </c>
      <c r="G29" s="77">
        <v>27.027999999999999</v>
      </c>
      <c r="H29" s="77">
        <v>39.923000000000002</v>
      </c>
      <c r="I29" s="77">
        <v>35.534999999999997</v>
      </c>
      <c r="J29" s="77">
        <v>48.734000000000002</v>
      </c>
      <c r="K29" s="77">
        <v>57.414000000000001</v>
      </c>
      <c r="L29" s="77">
        <v>46.722000000000001</v>
      </c>
      <c r="M29" s="77">
        <v>46.173999999999999</v>
      </c>
      <c r="N29" s="77">
        <v>48.98</v>
      </c>
      <c r="O29" s="77">
        <v>58.857999999999997</v>
      </c>
      <c r="P29" s="77">
        <v>73.438999999999993</v>
      </c>
      <c r="Q29" s="77">
        <v>69.322000000000003</v>
      </c>
      <c r="R29" s="77">
        <v>22.75</v>
      </c>
      <c r="S29" s="77">
        <v>30.114000000000001</v>
      </c>
      <c r="T29" s="77">
        <v>36.875999999999998</v>
      </c>
      <c r="U29" s="77">
        <v>41.845999999999997</v>
      </c>
      <c r="V29" s="77">
        <v>43.850999999999999</v>
      </c>
      <c r="W29" s="77">
        <v>45.076999999999998</v>
      </c>
      <c r="X29" s="77">
        <v>31.164000000000001</v>
      </c>
      <c r="Y29" s="77">
        <v>42.816000000000003</v>
      </c>
      <c r="Z29" s="78"/>
      <c r="AA29" s="79">
        <f>SUM(B29:Z29)</f>
        <v>964.94199999999989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29.594999999999999</v>
      </c>
      <c r="C31" s="62">
        <f t="shared" si="4"/>
        <v>30.306000000000001</v>
      </c>
      <c r="D31" s="62">
        <f t="shared" si="4"/>
        <v>16.643999999999998</v>
      </c>
      <c r="E31" s="62">
        <f t="shared" si="4"/>
        <v>15.321999999999999</v>
      </c>
      <c r="F31" s="62">
        <f t="shared" si="4"/>
        <v>26.452000000000002</v>
      </c>
      <c r="G31" s="62">
        <f t="shared" si="4"/>
        <v>27.027999999999999</v>
      </c>
      <c r="H31" s="62">
        <f t="shared" si="4"/>
        <v>39.923000000000002</v>
      </c>
      <c r="I31" s="62">
        <f t="shared" si="4"/>
        <v>35.534999999999997</v>
      </c>
      <c r="J31" s="62">
        <f t="shared" si="4"/>
        <v>48.734000000000002</v>
      </c>
      <c r="K31" s="62">
        <f t="shared" si="4"/>
        <v>57.414000000000001</v>
      </c>
      <c r="L31" s="62">
        <f t="shared" si="4"/>
        <v>46.722000000000001</v>
      </c>
      <c r="M31" s="62">
        <f t="shared" si="4"/>
        <v>46.173999999999999</v>
      </c>
      <c r="N31" s="62">
        <f t="shared" si="4"/>
        <v>48.98</v>
      </c>
      <c r="O31" s="62">
        <f t="shared" si="4"/>
        <v>58.857999999999997</v>
      </c>
      <c r="P31" s="62">
        <f t="shared" si="4"/>
        <v>73.438999999999993</v>
      </c>
      <c r="Q31" s="62">
        <f t="shared" si="4"/>
        <v>69.322000000000003</v>
      </c>
      <c r="R31" s="62">
        <f t="shared" si="4"/>
        <v>22.75</v>
      </c>
      <c r="S31" s="62">
        <f t="shared" si="4"/>
        <v>30.114000000000001</v>
      </c>
      <c r="T31" s="62">
        <f t="shared" si="4"/>
        <v>36.875999999999998</v>
      </c>
      <c r="U31" s="62">
        <f t="shared" si="4"/>
        <v>41.845999999999997</v>
      </c>
      <c r="V31" s="62">
        <f t="shared" si="4"/>
        <v>43.850999999999999</v>
      </c>
      <c r="W31" s="62">
        <f t="shared" si="4"/>
        <v>45.076999999999998</v>
      </c>
      <c r="X31" s="62">
        <f t="shared" si="4"/>
        <v>31.164000000000001</v>
      </c>
      <c r="Y31" s="62">
        <f t="shared" si="4"/>
        <v>42.816000000000003</v>
      </c>
      <c r="Z31" s="63">
        <f t="shared" si="4"/>
        <v>0</v>
      </c>
      <c r="AA31" s="64">
        <f t="shared" si="4"/>
        <v>964.94199999999989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29.594999999999999</v>
      </c>
      <c r="C51" s="88">
        <f t="shared" si="10"/>
        <v>30.305999999999997</v>
      </c>
      <c r="D51" s="88">
        <f t="shared" si="10"/>
        <v>16.643999999999998</v>
      </c>
      <c r="E51" s="88">
        <f t="shared" si="10"/>
        <v>15.322000000000001</v>
      </c>
      <c r="F51" s="88">
        <f t="shared" si="10"/>
        <v>26.451999999999998</v>
      </c>
      <c r="G51" s="88">
        <f t="shared" si="10"/>
        <v>27.027999999999999</v>
      </c>
      <c r="H51" s="88">
        <f t="shared" si="10"/>
        <v>39.923000000000002</v>
      </c>
      <c r="I51" s="88">
        <f t="shared" si="10"/>
        <v>35.534999999999997</v>
      </c>
      <c r="J51" s="88">
        <f t="shared" si="10"/>
        <v>48.733999999999995</v>
      </c>
      <c r="K51" s="88">
        <f t="shared" si="10"/>
        <v>57.414000000000001</v>
      </c>
      <c r="L51" s="88">
        <f t="shared" si="10"/>
        <v>46.722000000000001</v>
      </c>
      <c r="M51" s="88">
        <f t="shared" si="10"/>
        <v>46.173999999999999</v>
      </c>
      <c r="N51" s="88">
        <f t="shared" si="10"/>
        <v>48.980000000000004</v>
      </c>
      <c r="O51" s="88">
        <f t="shared" si="10"/>
        <v>58.858000000000004</v>
      </c>
      <c r="P51" s="88">
        <f t="shared" si="10"/>
        <v>73.439000000000007</v>
      </c>
      <c r="Q51" s="88">
        <f t="shared" si="10"/>
        <v>69.322000000000003</v>
      </c>
      <c r="R51" s="88">
        <f t="shared" si="10"/>
        <v>22.75</v>
      </c>
      <c r="S51" s="88">
        <f t="shared" si="10"/>
        <v>30.114000000000001</v>
      </c>
      <c r="T51" s="88">
        <f t="shared" si="10"/>
        <v>36.876000000000005</v>
      </c>
      <c r="U51" s="88">
        <f t="shared" si="10"/>
        <v>41.845999999999997</v>
      </c>
      <c r="V51" s="88">
        <f t="shared" si="10"/>
        <v>43.850999999999999</v>
      </c>
      <c r="W51" s="88">
        <f t="shared" si="10"/>
        <v>45.076999999999998</v>
      </c>
      <c r="X51" s="88">
        <f t="shared" si="10"/>
        <v>31.164000000000001</v>
      </c>
      <c r="Y51" s="88">
        <f t="shared" si="10"/>
        <v>42.816000000000003</v>
      </c>
      <c r="Z51" s="89">
        <f t="shared" si="10"/>
        <v>0</v>
      </c>
      <c r="AA51" s="104">
        <f>SUM(B51:Z51)</f>
        <v>964.94199999999989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8"/>
      <c r="AA7" s="119" t="str">
        <f>IF(SUM(B7:Z7)&lt;&gt;0,AVERAGEIF(B7:Z7,"&lt;&gt;"""),"")</f>
        <v/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2024-02-29T22:49:26Z</dcterms:created>
  <dcterms:modified xsi:type="dcterms:W3CDTF">2024-02-29T22:49:27Z</dcterms:modified>
</cp:coreProperties>
</file>