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<sst xmlns="http://schemas.openxmlformats.org/spreadsheetml/2006/main" count="117" uniqueCount="53">
  <si>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28/02/2024 23:22:05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</si>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</sst>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618-4E21-A4E1-7133F45238A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618-4E21-A4E1-7133F45238A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30.478000000000002</c:v>
                </c:pt>
                <c:pt idx="6">
                  <c:v>21.411999999999999</c:v>
                </c:pt>
                <c:pt idx="8">
                  <c:v>58.226999999999997</c:v>
                </c:pt>
                <c:pt idx="9">
                  <c:v>44.527999999999999</c:v>
                </c:pt>
                <c:pt idx="14">
                  <c:v>18.417000000000002</c:v>
                </c:pt>
                <c:pt idx="15">
                  <c:v>50.781999999999996</c:v>
                </c:pt>
                <c:pt idx="16">
                  <c:v>50.903999999999996</c:v>
                </c:pt>
                <c:pt idx="17">
                  <c:v>25.588000000000001</c:v>
                </c:pt>
                <c:pt idx="18">
                  <c:v>11.616</c:v>
                </c:pt>
                <c:pt idx="19">
                  <c:v>50.867000000000004</c:v>
                </c:pt>
                <c:pt idx="20">
                  <c:v>38.673000000000002</c:v>
                </c:pt>
                <c:pt idx="21">
                  <c:v>5.6550000000000002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618-4E21-A4E1-7133F45238A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53.3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618-4E21-A4E1-7133F45238A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28.27</c:v>
                </c:pt>
                <c:pt idx="1">
                  <c:v>44.879999999999995</c:v>
                </c:pt>
                <c:pt idx="2">
                  <c:v>46.542000000000002</c:v>
                </c:pt>
                <c:pt idx="3">
                  <c:v>49.698</c:v>
                </c:pt>
                <c:pt idx="5">
                  <c:v>56.71</c:v>
                </c:pt>
                <c:pt idx="6">
                  <c:v>47.566999999999993</c:v>
                </c:pt>
                <c:pt idx="7">
                  <c:v>45.937999999999995</c:v>
                </c:pt>
                <c:pt idx="8">
                  <c:v>39.506</c:v>
                </c:pt>
                <c:pt idx="9">
                  <c:v>11.567</c:v>
                </c:pt>
                <c:pt idx="10">
                  <c:v>11.736999999999998</c:v>
                </c:pt>
                <c:pt idx="11">
                  <c:v>11.124999999999998</c:v>
                </c:pt>
                <c:pt idx="12">
                  <c:v>9.2679999999999989</c:v>
                </c:pt>
                <c:pt idx="13">
                  <c:v>14.009</c:v>
                </c:pt>
                <c:pt idx="14">
                  <c:v>13.433000000000002</c:v>
                </c:pt>
                <c:pt idx="15">
                  <c:v>9.6659999999999986</c:v>
                </c:pt>
                <c:pt idx="16">
                  <c:v>1.6999999999999997</c:v>
                </c:pt>
                <c:pt idx="20">
                  <c:v>1.3320000000000001</c:v>
                </c:pt>
                <c:pt idx="21">
                  <c:v>7.6</c:v>
                </c:pt>
                <c:pt idx="22">
                  <c:v>15.66</c:v>
                </c:pt>
                <c:pt idx="23">
                  <c:v>14.840000000000002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618-4E21-A4E1-7133F45238A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618-4E21-A4E1-7133F45238A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71.343000000000004</c:v>
                </c:pt>
                <c:pt idx="18">
                  <c:v>67.182000000000002</c:v>
                </c:pt>
                <c:pt idx="19">
                  <c:v>83.350999999999999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618-4E21-A4E1-7133F4523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52.633000000000003</c:v>
                </c:pt>
                <c:pt idx="1">
                  <c:v>68.400000000000006</c:v>
                </c:pt>
                <c:pt idx="2">
                  <c:v>100.00999999999999</c:v>
                </c:pt>
                <c:pt idx="3">
                  <c:v>72.906000000000006</c:v>
                </c:pt>
                <c:pt idx="4">
                  <c:v>77.02500000000002</c:v>
                </c:pt>
                <c:pt idx="5">
                  <c:v>83.664999999999992</c:v>
                </c:pt>
                <c:pt idx="6">
                  <c:v>82.71299999999998</c:v>
                </c:pt>
                <c:pt idx="7">
                  <c:v>60.930999999999997</c:v>
                </c:pt>
                <c:pt idx="8">
                  <c:v>113.83699999999999</c:v>
                </c:pt>
                <c:pt idx="9">
                  <c:v>72.965000000000003</c:v>
                </c:pt>
                <c:pt idx="10">
                  <c:v>47.503999999999998</c:v>
                </c:pt>
                <c:pt idx="11">
                  <c:v>46.693999999999996</c:v>
                </c:pt>
                <c:pt idx="12">
                  <c:v>9.3409999999999993</c:v>
                </c:pt>
                <c:pt idx="13">
                  <c:v>14.008999999999999</c:v>
                </c:pt>
                <c:pt idx="14">
                  <c:v>31.85</c:v>
                </c:pt>
                <c:pt idx="15">
                  <c:v>60.448</c:v>
                </c:pt>
                <c:pt idx="16">
                  <c:v>53.204000000000008</c:v>
                </c:pt>
                <c:pt idx="17">
                  <c:v>96.931000000000012</c:v>
                </c:pt>
                <c:pt idx="18">
                  <c:v>78.798000000000002</c:v>
                </c:pt>
                <c:pt idx="19">
                  <c:v>134.21800000000002</c:v>
                </c:pt>
                <c:pt idx="20">
                  <c:v>40.005000000000003</c:v>
                </c:pt>
                <c:pt idx="21">
                  <c:v>13.254999999999999</c:v>
                </c:pt>
                <c:pt idx="22">
                  <c:v>15.66</c:v>
                </c:pt>
                <c:pt idx="23">
                  <c:v>14.84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618-4E21-A4E1-7133F4523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60.95</c:v>
                </c:pt>
                <c:pt idx="1">
                  <c:v>68.34</c:v>
                </c:pt>
                <c:pt idx="2">
                  <c:v>77.599999999999994</c:v>
                </c:pt>
                <c:pt idx="3">
                  <c:v>58.51</c:v>
                </c:pt>
                <c:pt idx="4">
                  <c:v>55.4</c:v>
                </c:pt>
                <c:pt idx="5">
                  <c:v>71.92</c:v>
                </c:pt>
                <c:pt idx="6">
                  <c:v>85.7</c:v>
                </c:pt>
                <c:pt idx="7">
                  <c:v>86.85</c:v>
                </c:pt>
                <c:pt idx="8">
                  <c:v>83.07</c:v>
                </c:pt>
                <c:pt idx="9">
                  <c:v>84.97</c:v>
                </c:pt>
                <c:pt idx="10">
                  <c:v>68.040000000000006</c:v>
                </c:pt>
                <c:pt idx="11">
                  <c:v>59.23</c:v>
                </c:pt>
                <c:pt idx="12">
                  <c:v>55.05</c:v>
                </c:pt>
                <c:pt idx="13">
                  <c:v>60.09</c:v>
                </c:pt>
                <c:pt idx="14">
                  <c:v>86.11</c:v>
                </c:pt>
                <c:pt idx="15">
                  <c:v>86.83</c:v>
                </c:pt>
                <c:pt idx="16">
                  <c:v>80.430000000000007</c:v>
                </c:pt>
                <c:pt idx="17">
                  <c:v>80.48</c:v>
                </c:pt>
                <c:pt idx="18">
                  <c:v>82.78</c:v>
                </c:pt>
                <c:pt idx="19">
                  <c:v>77.38</c:v>
                </c:pt>
                <c:pt idx="20">
                  <c:v>77.86</c:v>
                </c:pt>
                <c:pt idx="21">
                  <c:v>74.47</c:v>
                </c:pt>
                <c:pt idx="22">
                  <c:v>69.61</c:v>
                </c:pt>
                <c:pt idx="23">
                  <c:v>62.21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618-4E21-A4E1-7133F4523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52.632999999999996</v>
      </c>
      <c r="C4" s="18">
        <v>68.364999999999995</v>
      </c>
      <c r="D4" s="18">
        <v>99.995999999999995</v>
      </c>
      <c r="E4" s="18">
        <v>72.897000000000006</v>
      </c>
      <c r="F4" s="18">
        <v>77.007999999999996</v>
      </c>
      <c r="G4" s="18">
        <v>83.707999999999998</v>
      </c>
      <c r="H4" s="18">
        <v>82.712999999999994</v>
      </c>
      <c r="I4" s="18">
        <v>60.930999999999997</v>
      </c>
      <c r="J4" s="18">
        <v>113.83699999999999</v>
      </c>
      <c r="K4" s="18">
        <v>72.965000000000003</v>
      </c>
      <c r="L4" s="18">
        <v>47.504000000000005</v>
      </c>
      <c r="M4" s="18">
        <v>46.693999999999996</v>
      </c>
      <c r="N4" s="18">
        <v>9.3409999999999993</v>
      </c>
      <c r="O4" s="18">
        <v>14.009</v>
      </c>
      <c r="P4" s="18">
        <v>31.849999999999998</v>
      </c>
      <c r="Q4" s="18">
        <v>60.447999999999993</v>
      </c>
      <c r="R4" s="18">
        <v>53.203999999999994</v>
      </c>
      <c r="S4" s="18">
        <v>96.931000000000012</v>
      </c>
      <c r="T4" s="18">
        <v>78.798000000000002</v>
      </c>
      <c r="U4" s="18">
        <v>134.21800000000002</v>
      </c>
      <c r="V4" s="18">
        <v>40.005000000000003</v>
      </c>
      <c r="W4" s="18">
        <v>13.254999999999999</v>
      </c>
      <c r="X4" s="18">
        <v>15.66</v>
      </c>
      <c r="Y4" s="18">
        <v>14.840000000000002</v>
      </c>
      <c r="Z4" s="19"/>
      <c r="AA4" s="20">
        <f>SUM(B4:Z4)</f>
        <v>1441.8100000000004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60.95</v>
      </c>
      <c r="C7" s="28">
        <v>68.34</v>
      </c>
      <c r="D7" s="28">
        <v>77.599999999999994</v>
      </c>
      <c r="E7" s="28">
        <v>58.51</v>
      </c>
      <c r="F7" s="28">
        <v>55.4</v>
      </c>
      <c r="G7" s="28">
        <v>71.92</v>
      </c>
      <c r="H7" s="28">
        <v>85.7</v>
      </c>
      <c r="I7" s="28">
        <v>86.85</v>
      </c>
      <c r="J7" s="28">
        <v>83.07</v>
      </c>
      <c r="K7" s="28">
        <v>84.97</v>
      </c>
      <c r="L7" s="28">
        <v>68.040000000000006</v>
      </c>
      <c r="M7" s="28">
        <v>59.23</v>
      </c>
      <c r="N7" s="28">
        <v>55.05</v>
      </c>
      <c r="O7" s="28">
        <v>60.09</v>
      </c>
      <c r="P7" s="28">
        <v>86.11</v>
      </c>
      <c r="Q7" s="28">
        <v>86.83</v>
      </c>
      <c r="R7" s="28">
        <v>80.430000000000007</v>
      </c>
      <c r="S7" s="28">
        <v>80.48</v>
      </c>
      <c r="T7" s="28">
        <v>82.78</v>
      </c>
      <c r="U7" s="28">
        <v>77.38</v>
      </c>
      <c r="V7" s="28">
        <v>77.86</v>
      </c>
      <c r="W7" s="28">
        <v>74.47</v>
      </c>
      <c r="X7" s="28">
        <v>69.61</v>
      </c>
      <c r="Y7" s="28">
        <v>62.21</v>
      </c>
      <c r="Z7" s="29"/>
      <c r="AA7" s="30">
        <f>IF(SUM(B7:Z7)&lt;&gt;0,AVERAGEIF(B7:Z7,"&lt;&gt;"""),"")</f>
        <v>73.078333333333333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30.478000000000002</v>
      </c>
      <c r="E12" s="52"/>
      <c r="F12" s="52"/>
      <c r="G12" s="52"/>
      <c r="H12" s="52">
        <v>21.411999999999999</v>
      </c>
      <c r="I12" s="52"/>
      <c r="J12" s="52">
        <v>58.226999999999997</v>
      </c>
      <c r="K12" s="52">
        <v>44.527999999999999</v>
      </c>
      <c r="L12" s="52"/>
      <c r="M12" s="52"/>
      <c r="N12" s="52"/>
      <c r="O12" s="52"/>
      <c r="P12" s="52">
        <v>18.417000000000002</v>
      </c>
      <c r="Q12" s="52">
        <v>50.781999999999996</v>
      </c>
      <c r="R12" s="52">
        <v>50.903999999999996</v>
      </c>
      <c r="S12" s="52">
        <v>25.588000000000001</v>
      </c>
      <c r="T12" s="52">
        <v>11.616</v>
      </c>
      <c r="U12" s="52">
        <v>50.867000000000004</v>
      </c>
      <c r="V12" s="52">
        <v>38.673000000000002</v>
      </c>
      <c r="W12" s="52">
        <v>5.6550000000000002</v>
      </c>
      <c r="X12" s="52"/>
      <c r="Y12" s="52"/>
      <c r="Z12" s="53"/>
      <c r="AA12" s="54">
        <f t="shared" si="0"/>
        <v>407.14699999999999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71.343000000000004</v>
      </c>
      <c r="T13" s="52">
        <v>67.182000000000002</v>
      </c>
      <c r="U13" s="52">
        <v>83.350999999999999</v>
      </c>
      <c r="V13" s="52"/>
      <c r="W13" s="52"/>
      <c r="X13" s="52"/>
      <c r="Y13" s="52"/>
      <c r="Z13" s="53"/>
      <c r="AA13" s="54">
        <f t="shared" si="0"/>
        <v>221.876</v>
      </c>
    </row>
    <row r="14" spans="1:27" ht="24.95" customHeight="1" x14ac:dyDescent="0.2">
      <c r="A14" s="55" t="s">
        <v>10</v>
      </c>
      <c r="B14" s="56">
        <v>28.27</v>
      </c>
      <c r="C14" s="57">
        <v>44.879999999999995</v>
      </c>
      <c r="D14" s="57">
        <v>46.542000000000002</v>
      </c>
      <c r="E14" s="57">
        <v>49.698</v>
      </c>
      <c r="F14" s="57"/>
      <c r="G14" s="57">
        <v>56.71</v>
      </c>
      <c r="H14" s="57">
        <v>47.566999999999993</v>
      </c>
      <c r="I14" s="57">
        <v>45.937999999999995</v>
      </c>
      <c r="J14" s="57">
        <v>39.506</v>
      </c>
      <c r="K14" s="57">
        <v>11.567</v>
      </c>
      <c r="L14" s="57">
        <v>11.736999999999998</v>
      </c>
      <c r="M14" s="57">
        <v>11.124999999999998</v>
      </c>
      <c r="N14" s="57">
        <v>9.2679999999999989</v>
      </c>
      <c r="O14" s="57">
        <v>14.009</v>
      </c>
      <c r="P14" s="57">
        <v>13.433000000000002</v>
      </c>
      <c r="Q14" s="57">
        <v>9.6659999999999986</v>
      </c>
      <c r="R14" s="57">
        <v>1.6999999999999997</v>
      </c>
      <c r="S14" s="57"/>
      <c r="T14" s="57"/>
      <c r="U14" s="57"/>
      <c r="V14" s="57">
        <v>1.3320000000000001</v>
      </c>
      <c r="W14" s="57">
        <v>7.6</v>
      </c>
      <c r="X14" s="57">
        <v>15.66</v>
      </c>
      <c r="Y14" s="57">
        <v>14.840000000000002</v>
      </c>
      <c r="Z14" s="58"/>
      <c r="AA14" s="59">
        <f t="shared" si="0"/>
        <v>481.048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28.27</v>
      </c>
      <c r="C16" s="62">
        <f t="shared" ref="C16:Z16" si="1">IF(LEN(C$2)&gt;0,SUM(C10:C15),"")</f>
        <v>44.879999999999995</v>
      </c>
      <c r="D16" s="62">
        <f t="shared" si="1"/>
        <v>77.02000000000001</v>
      </c>
      <c r="E16" s="62">
        <f t="shared" si="1"/>
        <v>49.698</v>
      </c>
      <c r="F16" s="62">
        <f t="shared" si="1"/>
        <v>0</v>
      </c>
      <c r="G16" s="62">
        <f t="shared" si="1"/>
        <v>56.71</v>
      </c>
      <c r="H16" s="62">
        <f t="shared" si="1"/>
        <v>68.978999999999985</v>
      </c>
      <c r="I16" s="62">
        <f t="shared" si="1"/>
        <v>45.937999999999995</v>
      </c>
      <c r="J16" s="62">
        <f t="shared" si="1"/>
        <v>97.733000000000004</v>
      </c>
      <c r="K16" s="62">
        <f t="shared" si="1"/>
        <v>56.094999999999999</v>
      </c>
      <c r="L16" s="62">
        <f t="shared" si="1"/>
        <v>11.736999999999998</v>
      </c>
      <c r="M16" s="62">
        <f t="shared" si="1"/>
        <v>11.124999999999998</v>
      </c>
      <c r="N16" s="62">
        <f t="shared" si="1"/>
        <v>9.2679999999999989</v>
      </c>
      <c r="O16" s="62">
        <f t="shared" si="1"/>
        <v>14.009</v>
      </c>
      <c r="P16" s="62">
        <f t="shared" si="1"/>
        <v>31.85</v>
      </c>
      <c r="Q16" s="62">
        <f t="shared" si="1"/>
        <v>60.447999999999993</v>
      </c>
      <c r="R16" s="62">
        <f t="shared" si="1"/>
        <v>52.603999999999999</v>
      </c>
      <c r="S16" s="62">
        <f t="shared" si="1"/>
        <v>96.931000000000012</v>
      </c>
      <c r="T16" s="62">
        <f t="shared" si="1"/>
        <v>78.798000000000002</v>
      </c>
      <c r="U16" s="62">
        <f t="shared" si="1"/>
        <v>134.21800000000002</v>
      </c>
      <c r="V16" s="62">
        <f t="shared" si="1"/>
        <v>40.005000000000003</v>
      </c>
      <c r="W16" s="62">
        <f t="shared" si="1"/>
        <v>13.254999999999999</v>
      </c>
      <c r="X16" s="62">
        <f t="shared" si="1"/>
        <v>15.66</v>
      </c>
      <c r="Y16" s="62">
        <f t="shared" si="1"/>
        <v>14.840000000000002</v>
      </c>
      <c r="Z16" s="63" t="str">
        <f t="shared" si="1"/>
        <v/>
      </c>
      <c r="AA16" s="64">
        <f>SUM(AA10:AA15)</f>
        <v>1110.0709999999999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13.132999999999999</v>
      </c>
      <c r="C20" s="77">
        <v>12.965</v>
      </c>
      <c r="D20" s="77">
        <v>12.863</v>
      </c>
      <c r="E20" s="77">
        <v>13.044</v>
      </c>
      <c r="F20" s="77">
        <v>13.462</v>
      </c>
      <c r="G20" s="77">
        <v>15.436</v>
      </c>
      <c r="H20" s="77"/>
      <c r="I20" s="77"/>
      <c r="J20" s="77"/>
      <c r="K20" s="77">
        <v>0.85699999999999998</v>
      </c>
      <c r="L20" s="77">
        <v>20.425999999999998</v>
      </c>
      <c r="M20" s="77">
        <v>20.010999999999999</v>
      </c>
      <c r="N20" s="77">
        <v>7.2999999999999995E-2</v>
      </c>
      <c r="O20" s="77"/>
      <c r="P20" s="77"/>
      <c r="Q20" s="77"/>
      <c r="R20" s="77">
        <v>0.6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122.86999999999998</v>
      </c>
    </row>
    <row r="21" spans="1:27" ht="24.95" customHeight="1" x14ac:dyDescent="0.2">
      <c r="A21" s="75" t="s">
        <v>16</v>
      </c>
      <c r="B21" s="80">
        <v>11.23</v>
      </c>
      <c r="C21" s="81">
        <v>10.52</v>
      </c>
      <c r="D21" s="81">
        <v>10.113</v>
      </c>
      <c r="E21" s="81">
        <v>10.154999999999999</v>
      </c>
      <c r="F21" s="81">
        <v>10.246</v>
      </c>
      <c r="G21" s="81">
        <v>11.561999999999999</v>
      </c>
      <c r="H21" s="81">
        <v>13.734</v>
      </c>
      <c r="I21" s="81">
        <v>14.993</v>
      </c>
      <c r="J21" s="81">
        <v>16.103999999999999</v>
      </c>
      <c r="K21" s="81">
        <v>16.013000000000002</v>
      </c>
      <c r="L21" s="81">
        <v>15.340999999999999</v>
      </c>
      <c r="M21" s="81">
        <v>15.558</v>
      </c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155.56899999999999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24.363</v>
      </c>
      <c r="C25" s="88">
        <f t="shared" ref="C25:Z25" si="3">IF(LEN(C$2)&gt;0,SUM(C19:C24),"")</f>
        <v>23.484999999999999</v>
      </c>
      <c r="D25" s="88">
        <f t="shared" si="3"/>
        <v>22.975999999999999</v>
      </c>
      <c r="E25" s="88">
        <f t="shared" si="3"/>
        <v>23.198999999999998</v>
      </c>
      <c r="F25" s="88">
        <f t="shared" si="3"/>
        <v>23.707999999999998</v>
      </c>
      <c r="G25" s="88">
        <f t="shared" si="3"/>
        <v>26.997999999999998</v>
      </c>
      <c r="H25" s="88">
        <f t="shared" si="3"/>
        <v>13.734</v>
      </c>
      <c r="I25" s="88">
        <f t="shared" si="3"/>
        <v>14.993</v>
      </c>
      <c r="J25" s="88">
        <f t="shared" si="3"/>
        <v>16.103999999999999</v>
      </c>
      <c r="K25" s="88">
        <f t="shared" si="3"/>
        <v>16.87</v>
      </c>
      <c r="L25" s="88">
        <f t="shared" si="3"/>
        <v>35.766999999999996</v>
      </c>
      <c r="M25" s="88">
        <f t="shared" si="3"/>
        <v>35.569000000000003</v>
      </c>
      <c r="N25" s="88">
        <f t="shared" si="3"/>
        <v>7.2999999999999995E-2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0.6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278.43899999999996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52.633000000000003</v>
      </c>
      <c r="C29" s="77">
        <v>68.364999999999995</v>
      </c>
      <c r="D29" s="77">
        <v>99.995999999999995</v>
      </c>
      <c r="E29" s="77">
        <v>72.897000000000006</v>
      </c>
      <c r="F29" s="77">
        <v>23.707999999999998</v>
      </c>
      <c r="G29" s="77">
        <v>83.707999999999998</v>
      </c>
      <c r="H29" s="77">
        <v>82.712999999999994</v>
      </c>
      <c r="I29" s="77">
        <v>60.930999999999997</v>
      </c>
      <c r="J29" s="77">
        <v>113.837</v>
      </c>
      <c r="K29" s="77">
        <v>72.965000000000003</v>
      </c>
      <c r="L29" s="77">
        <v>47.503999999999998</v>
      </c>
      <c r="M29" s="77">
        <v>46.694000000000003</v>
      </c>
      <c r="N29" s="77">
        <v>9.3409999999999993</v>
      </c>
      <c r="O29" s="77">
        <v>14.009</v>
      </c>
      <c r="P29" s="77">
        <v>31.85</v>
      </c>
      <c r="Q29" s="77">
        <v>60.448</v>
      </c>
      <c r="R29" s="77">
        <v>53.204000000000001</v>
      </c>
      <c r="S29" s="77">
        <v>96.930999999999997</v>
      </c>
      <c r="T29" s="77">
        <v>78.798000000000002</v>
      </c>
      <c r="U29" s="77">
        <v>134.21799999999999</v>
      </c>
      <c r="V29" s="77">
        <v>40.005000000000003</v>
      </c>
      <c r="W29" s="77">
        <v>13.255000000000001</v>
      </c>
      <c r="X29" s="77">
        <v>15.66</v>
      </c>
      <c r="Y29" s="77">
        <v>14.84</v>
      </c>
      <c r="Z29" s="78"/>
      <c r="AA29" s="79">
        <f>SUM(B29:Z29)</f>
        <v>1388.5100000000002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52.633000000000003</v>
      </c>
      <c r="C31" s="62">
        <f t="shared" ref="C31:Z31" si="4">IF(LEN(C$2)&gt;0,SUM(C28:C30),"")</f>
        <v>68.364999999999995</v>
      </c>
      <c r="D31" s="62">
        <f t="shared" si="4"/>
        <v>99.995999999999995</v>
      </c>
      <c r="E31" s="62">
        <f t="shared" si="4"/>
        <v>72.897000000000006</v>
      </c>
      <c r="F31" s="62">
        <f t="shared" si="4"/>
        <v>23.707999999999998</v>
      </c>
      <c r="G31" s="62">
        <f t="shared" si="4"/>
        <v>83.707999999999998</v>
      </c>
      <c r="H31" s="62">
        <f t="shared" si="4"/>
        <v>82.712999999999994</v>
      </c>
      <c r="I31" s="62">
        <f t="shared" si="4"/>
        <v>60.930999999999997</v>
      </c>
      <c r="J31" s="62">
        <f t="shared" si="4"/>
        <v>113.837</v>
      </c>
      <c r="K31" s="62">
        <f t="shared" si="4"/>
        <v>72.965000000000003</v>
      </c>
      <c r="L31" s="62">
        <f t="shared" si="4"/>
        <v>47.503999999999998</v>
      </c>
      <c r="M31" s="62">
        <f t="shared" si="4"/>
        <v>46.694000000000003</v>
      </c>
      <c r="N31" s="62">
        <f t="shared" si="4"/>
        <v>9.3409999999999993</v>
      </c>
      <c r="O31" s="62">
        <f t="shared" si="4"/>
        <v>14.009</v>
      </c>
      <c r="P31" s="62">
        <f t="shared" si="4"/>
        <v>31.85</v>
      </c>
      <c r="Q31" s="62">
        <f t="shared" si="4"/>
        <v>60.448</v>
      </c>
      <c r="R31" s="62">
        <f t="shared" si="4"/>
        <v>53.204000000000001</v>
      </c>
      <c r="S31" s="62">
        <f t="shared" si="4"/>
        <v>96.930999999999997</v>
      </c>
      <c r="T31" s="62">
        <f t="shared" si="4"/>
        <v>78.798000000000002</v>
      </c>
      <c r="U31" s="62">
        <f t="shared" si="4"/>
        <v>134.21799999999999</v>
      </c>
      <c r="V31" s="62">
        <f t="shared" si="4"/>
        <v>40.005000000000003</v>
      </c>
      <c r="W31" s="62">
        <f t="shared" si="4"/>
        <v>13.255000000000001</v>
      </c>
      <c r="X31" s="62">
        <f t="shared" si="4"/>
        <v>15.66</v>
      </c>
      <c r="Y31" s="62">
        <f t="shared" si="4"/>
        <v>14.84</v>
      </c>
      <c r="Z31" s="63" t="str">
        <f t="shared" si="4"/>
        <v/>
      </c>
      <c r="AA31" s="64">
        <f>SUM(AA28:AA30)</f>
        <v>1388.5100000000002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53.3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53.3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53.3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53.3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53.3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53.3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53.3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53.3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52.632999999999996</v>
      </c>
      <c r="C51" s="88">
        <f t="shared" si="10"/>
        <v>68.364999999999995</v>
      </c>
      <c r="D51" s="88">
        <f t="shared" si="10"/>
        <v>99.996000000000009</v>
      </c>
      <c r="E51" s="88">
        <f t="shared" si="10"/>
        <v>72.896999999999991</v>
      </c>
      <c r="F51" s="88">
        <f t="shared" si="10"/>
        <v>77.007999999999996</v>
      </c>
      <c r="G51" s="88">
        <f t="shared" si="10"/>
        <v>83.707999999999998</v>
      </c>
      <c r="H51" s="88">
        <f t="shared" si="10"/>
        <v>82.71299999999998</v>
      </c>
      <c r="I51" s="88">
        <f t="shared" si="10"/>
        <v>60.930999999999997</v>
      </c>
      <c r="J51" s="88">
        <f t="shared" si="10"/>
        <v>113.837</v>
      </c>
      <c r="K51" s="88">
        <f t="shared" si="10"/>
        <v>72.965000000000003</v>
      </c>
      <c r="L51" s="88">
        <f t="shared" si="10"/>
        <v>47.503999999999991</v>
      </c>
      <c r="M51" s="88">
        <f t="shared" si="10"/>
        <v>46.694000000000003</v>
      </c>
      <c r="N51" s="88">
        <f t="shared" si="10"/>
        <v>9.3409999999999993</v>
      </c>
      <c r="O51" s="88">
        <f t="shared" si="10"/>
        <v>14.009</v>
      </c>
      <c r="P51" s="88">
        <f t="shared" si="10"/>
        <v>31.85</v>
      </c>
      <c r="Q51" s="88">
        <f t="shared" si="10"/>
        <v>60.447999999999993</v>
      </c>
      <c r="R51" s="88">
        <f t="shared" si="10"/>
        <v>53.204000000000001</v>
      </c>
      <c r="S51" s="88">
        <f t="shared" si="10"/>
        <v>96.931000000000012</v>
      </c>
      <c r="T51" s="88">
        <f t="shared" si="10"/>
        <v>78.798000000000002</v>
      </c>
      <c r="U51" s="88">
        <f t="shared" si="10"/>
        <v>134.21800000000002</v>
      </c>
      <c r="V51" s="88">
        <f t="shared" si="10"/>
        <v>40.005000000000003</v>
      </c>
      <c r="W51" s="88">
        <f t="shared" si="10"/>
        <v>13.254999999999999</v>
      </c>
      <c r="X51" s="88">
        <f t="shared" si="10"/>
        <v>15.66</v>
      </c>
      <c r="Y51" s="88">
        <f t="shared" si="10"/>
        <v>14.840000000000002</v>
      </c>
      <c r="Z51" s="89" t="str">
        <f t="shared" si="10"/>
        <v/>
      </c>
      <c r="AA51" s="104">
        <f>SUM(B51:Z51)</f>
        <v>1441.8100000000004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45351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52.633000000000003</v>
      </c>
      <c r="C4" s="18">
        <v>68.400000000000006</v>
      </c>
      <c r="D4" s="18">
        <v>100.00999999999999</v>
      </c>
      <c r="E4" s="18">
        <v>72.906000000000006</v>
      </c>
      <c r="F4" s="18">
        <v>77.02500000000002</v>
      </c>
      <c r="G4" s="18">
        <v>83.664999999999992</v>
      </c>
      <c r="H4" s="18">
        <v>82.71299999999998</v>
      </c>
      <c r="I4" s="18">
        <v>60.930999999999997</v>
      </c>
      <c r="J4" s="18">
        <v>113.83699999999999</v>
      </c>
      <c r="K4" s="18">
        <v>72.965000000000003</v>
      </c>
      <c r="L4" s="18">
        <v>47.503999999999998</v>
      </c>
      <c r="M4" s="18">
        <v>46.693999999999996</v>
      </c>
      <c r="N4" s="18">
        <v>9.3409999999999993</v>
      </c>
      <c r="O4" s="18">
        <v>14.008999999999999</v>
      </c>
      <c r="P4" s="18">
        <v>31.85</v>
      </c>
      <c r="Q4" s="18">
        <v>60.448</v>
      </c>
      <c r="R4" s="18">
        <v>53.204000000000008</v>
      </c>
      <c r="S4" s="18">
        <v>96.931000000000012</v>
      </c>
      <c r="T4" s="18">
        <v>78.798000000000002</v>
      </c>
      <c r="U4" s="18">
        <v>134.21800000000002</v>
      </c>
      <c r="V4" s="18">
        <v>40.005000000000003</v>
      </c>
      <c r="W4" s="18">
        <v>13.254999999999999</v>
      </c>
      <c r="X4" s="18">
        <v>15.66</v>
      </c>
      <c r="Y4" s="18">
        <v>14.84</v>
      </c>
      <c r="Z4" s="19"/>
      <c r="AA4" s="20">
        <f>SUM(B4:Z4)</f>
        <v>1441.8420000000003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60.95</v>
      </c>
      <c r="C7" s="28">
        <v>68.34</v>
      </c>
      <c r="D7" s="28">
        <v>77.599999999999994</v>
      </c>
      <c r="E7" s="28">
        <v>58.51</v>
      </c>
      <c r="F7" s="28">
        <v>55.4</v>
      </c>
      <c r="G7" s="28">
        <v>71.92</v>
      </c>
      <c r="H7" s="28">
        <v>85.7</v>
      </c>
      <c r="I7" s="28">
        <v>86.85</v>
      </c>
      <c r="J7" s="28">
        <v>83.07</v>
      </c>
      <c r="K7" s="28">
        <v>84.97</v>
      </c>
      <c r="L7" s="28">
        <v>68.040000000000006</v>
      </c>
      <c r="M7" s="28">
        <v>59.23</v>
      </c>
      <c r="N7" s="28">
        <v>55.05</v>
      </c>
      <c r="O7" s="28">
        <v>60.09</v>
      </c>
      <c r="P7" s="28">
        <v>86.11</v>
      </c>
      <c r="Q7" s="28">
        <v>86.83</v>
      </c>
      <c r="R7" s="28">
        <v>80.430000000000007</v>
      </c>
      <c r="S7" s="28">
        <v>80.48</v>
      </c>
      <c r="T7" s="28">
        <v>82.78</v>
      </c>
      <c r="U7" s="28">
        <v>77.38</v>
      </c>
      <c r="V7" s="28">
        <v>77.86</v>
      </c>
      <c r="W7" s="28">
        <v>74.47</v>
      </c>
      <c r="X7" s="28">
        <v>69.61</v>
      </c>
      <c r="Y7" s="28">
        <v>62.21</v>
      </c>
      <c r="Z7" s="29"/>
      <c r="AA7" s="30">
        <f>IF(SUM(B7:Z7)&lt;&gt;0,AVERAGEIF(B7:Z7,"&lt;&gt;"""),"")</f>
        <v>73.078333333333333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36.786000000000008</v>
      </c>
      <c r="C14" s="57">
        <v>10</v>
      </c>
      <c r="D14" s="57">
        <v>10</v>
      </c>
      <c r="E14" s="57">
        <v>26.303999999999998</v>
      </c>
      <c r="F14" s="57">
        <v>27.903000000000002</v>
      </c>
      <c r="G14" s="57">
        <v>35.048999999999999</v>
      </c>
      <c r="H14" s="57">
        <v>10.93</v>
      </c>
      <c r="I14" s="57">
        <v>26.492999999999995</v>
      </c>
      <c r="J14" s="57">
        <v>36.956999999999987</v>
      </c>
      <c r="K14" s="57">
        <v>12.9</v>
      </c>
      <c r="L14" s="57">
        <v>2.9</v>
      </c>
      <c r="M14" s="57">
        <v>18.812000000000001</v>
      </c>
      <c r="N14" s="57">
        <v>1.3520000000000001</v>
      </c>
      <c r="O14" s="57"/>
      <c r="P14" s="57"/>
      <c r="Q14" s="57"/>
      <c r="R14" s="57"/>
      <c r="S14" s="57">
        <v>13.738999999999999</v>
      </c>
      <c r="T14" s="57">
        <v>8.2409999999999997</v>
      </c>
      <c r="U14" s="57">
        <v>17.850999999999999</v>
      </c>
      <c r="V14" s="57"/>
      <c r="W14" s="57"/>
      <c r="X14" s="57"/>
      <c r="Y14" s="57"/>
      <c r="Z14" s="58"/>
      <c r="AA14" s="59">
        <f t="shared" si="0"/>
        <v>296.21699999999998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36.786000000000008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26.303999999999998</v>
      </c>
      <c r="F16" s="62">
        <f t="shared" si="1"/>
        <v>27.903000000000002</v>
      </c>
      <c r="G16" s="62">
        <f t="shared" si="1"/>
        <v>35.048999999999999</v>
      </c>
      <c r="H16" s="62">
        <f t="shared" si="1"/>
        <v>10.93</v>
      </c>
      <c r="I16" s="62">
        <f t="shared" si="1"/>
        <v>26.492999999999995</v>
      </c>
      <c r="J16" s="62">
        <f t="shared" si="1"/>
        <v>36.956999999999987</v>
      </c>
      <c r="K16" s="62">
        <f t="shared" si="1"/>
        <v>12.9</v>
      </c>
      <c r="L16" s="62">
        <f t="shared" si="1"/>
        <v>2.9</v>
      </c>
      <c r="M16" s="62">
        <f t="shared" si="1"/>
        <v>18.812000000000001</v>
      </c>
      <c r="N16" s="62">
        <f t="shared" si="1"/>
        <v>1.3520000000000001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13.738999999999999</v>
      </c>
      <c r="T16" s="62">
        <f t="shared" si="1"/>
        <v>8.2409999999999997</v>
      </c>
      <c r="U16" s="62">
        <f t="shared" si="1"/>
        <v>17.850999999999999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296.21699999999998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4.726</v>
      </c>
      <c r="C20" s="77"/>
      <c r="D20" s="77"/>
      <c r="E20" s="77">
        <v>4.008</v>
      </c>
      <c r="F20" s="77">
        <v>17.259999999999998</v>
      </c>
      <c r="G20" s="77">
        <v>5.7989999999999995</v>
      </c>
      <c r="H20" s="77">
        <v>9.0579999999999998</v>
      </c>
      <c r="I20" s="77">
        <v>10.8</v>
      </c>
      <c r="J20" s="77">
        <v>17.103999999999999</v>
      </c>
      <c r="K20" s="77">
        <v>10.204000000000001</v>
      </c>
      <c r="L20" s="77">
        <v>5.9609999999999994</v>
      </c>
      <c r="M20" s="77">
        <v>5.8220000000000001</v>
      </c>
      <c r="N20" s="77">
        <v>1.8089999999999999</v>
      </c>
      <c r="O20" s="77">
        <v>4.7389999999999999</v>
      </c>
      <c r="P20" s="77">
        <v>3.34</v>
      </c>
      <c r="Q20" s="77">
        <v>27.637</v>
      </c>
      <c r="R20" s="77">
        <v>34.138000000000005</v>
      </c>
      <c r="S20" s="77">
        <v>36.718000000000004</v>
      </c>
      <c r="T20" s="77">
        <v>35.835999999999999</v>
      </c>
      <c r="U20" s="77">
        <v>43.641000000000005</v>
      </c>
      <c r="V20" s="77">
        <v>28.867000000000001</v>
      </c>
      <c r="W20" s="77">
        <v>4.9379999999999997</v>
      </c>
      <c r="X20" s="77">
        <v>5.4649999999999999</v>
      </c>
      <c r="Y20" s="77">
        <v>5.6630000000000003</v>
      </c>
      <c r="Z20" s="78"/>
      <c r="AA20" s="79">
        <f t="shared" si="2"/>
        <v>323.53300000000002</v>
      </c>
    </row>
    <row r="21" spans="1:27" ht="24.95" customHeight="1" x14ac:dyDescent="0.2">
      <c r="A21" s="75" t="s">
        <v>16</v>
      </c>
      <c r="B21" s="80">
        <v>11.120999999999999</v>
      </c>
      <c r="C21" s="81"/>
      <c r="D21" s="81">
        <v>2.91</v>
      </c>
      <c r="E21" s="81">
        <v>12.893999999999998</v>
      </c>
      <c r="F21" s="81">
        <v>31.861999999999998</v>
      </c>
      <c r="G21" s="81">
        <v>23.317</v>
      </c>
      <c r="H21" s="81">
        <v>62.724999999999994</v>
      </c>
      <c r="I21" s="81">
        <v>23.637999999999998</v>
      </c>
      <c r="J21" s="81">
        <v>59.776000000000003</v>
      </c>
      <c r="K21" s="81">
        <v>49.860999999999997</v>
      </c>
      <c r="L21" s="81">
        <v>38.643000000000001</v>
      </c>
      <c r="M21" s="81">
        <v>22.06</v>
      </c>
      <c r="N21" s="81">
        <v>6.18</v>
      </c>
      <c r="O21" s="81">
        <v>9.27</v>
      </c>
      <c r="P21" s="81">
        <v>28.11</v>
      </c>
      <c r="Q21" s="81">
        <v>28.710999999999999</v>
      </c>
      <c r="R21" s="81">
        <v>19.066000000000003</v>
      </c>
      <c r="S21" s="81">
        <v>46.474000000000004</v>
      </c>
      <c r="T21" s="81">
        <v>34.721000000000004</v>
      </c>
      <c r="U21" s="81">
        <v>72.725999999999999</v>
      </c>
      <c r="V21" s="81">
        <v>11.138</v>
      </c>
      <c r="W21" s="81">
        <v>8.3170000000000002</v>
      </c>
      <c r="X21" s="81">
        <v>10.195</v>
      </c>
      <c r="Y21" s="81">
        <v>9.1769999999999996</v>
      </c>
      <c r="Z21" s="78"/>
      <c r="AA21" s="79">
        <f t="shared" si="2"/>
        <v>622.89200000000017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15.846999999999998</v>
      </c>
      <c r="C25" s="88">
        <f t="shared" si="3"/>
        <v>0</v>
      </c>
      <c r="D25" s="88">
        <f t="shared" si="3"/>
        <v>2.91</v>
      </c>
      <c r="E25" s="88">
        <f t="shared" si="3"/>
        <v>16.901999999999997</v>
      </c>
      <c r="F25" s="88">
        <f t="shared" si="3"/>
        <v>49.122</v>
      </c>
      <c r="G25" s="88">
        <f t="shared" si="3"/>
        <v>29.116</v>
      </c>
      <c r="H25" s="88">
        <f t="shared" si="3"/>
        <v>71.782999999999987</v>
      </c>
      <c r="I25" s="88">
        <f t="shared" si="3"/>
        <v>34.438000000000002</v>
      </c>
      <c r="J25" s="88">
        <f t="shared" si="3"/>
        <v>76.88</v>
      </c>
      <c r="K25" s="88">
        <f t="shared" si="3"/>
        <v>60.064999999999998</v>
      </c>
      <c r="L25" s="88">
        <f t="shared" si="3"/>
        <v>44.603999999999999</v>
      </c>
      <c r="M25" s="88">
        <f t="shared" si="3"/>
        <v>27.881999999999998</v>
      </c>
      <c r="N25" s="88">
        <f t="shared" si="3"/>
        <v>7.9889999999999999</v>
      </c>
      <c r="O25" s="88">
        <f t="shared" si="3"/>
        <v>14.009</v>
      </c>
      <c r="P25" s="88">
        <f t="shared" si="3"/>
        <v>31.45</v>
      </c>
      <c r="Q25" s="88">
        <f t="shared" si="3"/>
        <v>56.347999999999999</v>
      </c>
      <c r="R25" s="88">
        <f t="shared" si="3"/>
        <v>53.204000000000008</v>
      </c>
      <c r="S25" s="88">
        <f t="shared" si="3"/>
        <v>83.192000000000007</v>
      </c>
      <c r="T25" s="88">
        <f t="shared" si="3"/>
        <v>70.557000000000002</v>
      </c>
      <c r="U25" s="88">
        <f t="shared" si="3"/>
        <v>116.367</v>
      </c>
      <c r="V25" s="88">
        <f t="shared" si="3"/>
        <v>40.005000000000003</v>
      </c>
      <c r="W25" s="88">
        <f t="shared" si="3"/>
        <v>13.254999999999999</v>
      </c>
      <c r="X25" s="88">
        <f t="shared" si="3"/>
        <v>15.66</v>
      </c>
      <c r="Y25" s="88">
        <f t="shared" si="3"/>
        <v>14.84</v>
      </c>
      <c r="Z25" s="89">
        <f t="shared" si="3"/>
        <v>0</v>
      </c>
      <c r="AA25" s="90">
        <f t="shared" si="3"/>
        <v>946.42500000000018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52.633000000000003</v>
      </c>
      <c r="C29" s="77">
        <v>10</v>
      </c>
      <c r="D29" s="77">
        <v>12.91</v>
      </c>
      <c r="E29" s="77">
        <v>43.206000000000003</v>
      </c>
      <c r="F29" s="77">
        <v>77.025000000000006</v>
      </c>
      <c r="G29" s="77">
        <v>64.165000000000006</v>
      </c>
      <c r="H29" s="77">
        <v>82.712999999999994</v>
      </c>
      <c r="I29" s="77">
        <v>60.930999999999997</v>
      </c>
      <c r="J29" s="77">
        <v>113.837</v>
      </c>
      <c r="K29" s="77">
        <v>72.965000000000003</v>
      </c>
      <c r="L29" s="77">
        <v>47.503999999999998</v>
      </c>
      <c r="M29" s="77">
        <v>46.694000000000003</v>
      </c>
      <c r="N29" s="77">
        <v>9.3409999999999993</v>
      </c>
      <c r="O29" s="77">
        <v>14.009</v>
      </c>
      <c r="P29" s="77">
        <v>31.45</v>
      </c>
      <c r="Q29" s="77">
        <v>56.347999999999999</v>
      </c>
      <c r="R29" s="77">
        <v>53.204000000000001</v>
      </c>
      <c r="S29" s="77">
        <v>96.930999999999997</v>
      </c>
      <c r="T29" s="77">
        <v>78.798000000000002</v>
      </c>
      <c r="U29" s="77">
        <v>134.21799999999999</v>
      </c>
      <c r="V29" s="77">
        <v>40.005000000000003</v>
      </c>
      <c r="W29" s="77">
        <v>13.255000000000001</v>
      </c>
      <c r="X29" s="77">
        <v>15.66</v>
      </c>
      <c r="Y29" s="77">
        <v>14.84</v>
      </c>
      <c r="Z29" s="78"/>
      <c r="AA29" s="79">
        <f>SUM(B29:Z29)</f>
        <v>1242.6420000000005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52.633000000000003</v>
      </c>
      <c r="C31" s="62">
        <f t="shared" si="4"/>
        <v>10</v>
      </c>
      <c r="D31" s="62">
        <f t="shared" si="4"/>
        <v>12.91</v>
      </c>
      <c r="E31" s="62">
        <f t="shared" si="4"/>
        <v>43.206000000000003</v>
      </c>
      <c r="F31" s="62">
        <f t="shared" si="4"/>
        <v>77.025000000000006</v>
      </c>
      <c r="G31" s="62">
        <f t="shared" si="4"/>
        <v>64.165000000000006</v>
      </c>
      <c r="H31" s="62">
        <f t="shared" si="4"/>
        <v>82.712999999999994</v>
      </c>
      <c r="I31" s="62">
        <f t="shared" si="4"/>
        <v>60.930999999999997</v>
      </c>
      <c r="J31" s="62">
        <f t="shared" si="4"/>
        <v>113.837</v>
      </c>
      <c r="K31" s="62">
        <f t="shared" si="4"/>
        <v>72.965000000000003</v>
      </c>
      <c r="L31" s="62">
        <f t="shared" si="4"/>
        <v>47.503999999999998</v>
      </c>
      <c r="M31" s="62">
        <f t="shared" si="4"/>
        <v>46.694000000000003</v>
      </c>
      <c r="N31" s="62">
        <f t="shared" si="4"/>
        <v>9.3409999999999993</v>
      </c>
      <c r="O31" s="62">
        <f t="shared" si="4"/>
        <v>14.009</v>
      </c>
      <c r="P31" s="62">
        <f t="shared" si="4"/>
        <v>31.45</v>
      </c>
      <c r="Q31" s="62">
        <f t="shared" si="4"/>
        <v>56.347999999999999</v>
      </c>
      <c r="R31" s="62">
        <f t="shared" si="4"/>
        <v>53.204000000000001</v>
      </c>
      <c r="S31" s="62">
        <f t="shared" si="4"/>
        <v>96.930999999999997</v>
      </c>
      <c r="T31" s="62">
        <f t="shared" si="4"/>
        <v>78.798000000000002</v>
      </c>
      <c r="U31" s="62">
        <f t="shared" si="4"/>
        <v>134.21799999999999</v>
      </c>
      <c r="V31" s="62">
        <f t="shared" si="4"/>
        <v>40.005000000000003</v>
      </c>
      <c r="W31" s="62">
        <f t="shared" si="4"/>
        <v>13.255000000000001</v>
      </c>
      <c r="X31" s="62">
        <f t="shared" si="4"/>
        <v>15.66</v>
      </c>
      <c r="Y31" s="62">
        <f t="shared" si="4"/>
        <v>14.84</v>
      </c>
      <c r="Z31" s="63">
        <f t="shared" si="4"/>
        <v>0</v>
      </c>
      <c r="AA31" s="64">
        <f t="shared" si="4"/>
        <v>1242.6420000000005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58.4</v>
      </c>
      <c r="D38" s="99">
        <v>87.1</v>
      </c>
      <c r="E38" s="99">
        <v>29.7</v>
      </c>
      <c r="F38" s="99"/>
      <c r="G38" s="99">
        <v>19.5</v>
      </c>
      <c r="H38" s="99"/>
      <c r="I38" s="99"/>
      <c r="J38" s="99"/>
      <c r="K38" s="99"/>
      <c r="L38" s="99"/>
      <c r="M38" s="99"/>
      <c r="N38" s="99"/>
      <c r="O38" s="99"/>
      <c r="P38" s="99">
        <v>0.4</v>
      </c>
      <c r="Q38" s="99">
        <v>4.0999999999999996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199.2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58.4</v>
      </c>
      <c r="D39" s="88">
        <f t="shared" si="6"/>
        <v>87.1</v>
      </c>
      <c r="E39" s="88">
        <f t="shared" si="6"/>
        <v>29.7</v>
      </c>
      <c r="F39" s="88">
        <f t="shared" si="6"/>
        <v>0</v>
      </c>
      <c r="G39" s="88">
        <f t="shared" si="6"/>
        <v>19.5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0.4</v>
      </c>
      <c r="Q39" s="88">
        <f t="shared" si="6"/>
        <v>4.0999999999999996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199.2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58.4</v>
      </c>
      <c r="D46" s="99">
        <v>87.1</v>
      </c>
      <c r="E46" s="99">
        <v>29.7</v>
      </c>
      <c r="F46" s="99"/>
      <c r="G46" s="99">
        <v>19.5</v>
      </c>
      <c r="H46" s="99"/>
      <c r="I46" s="99"/>
      <c r="J46" s="99"/>
      <c r="K46" s="99"/>
      <c r="L46" s="99"/>
      <c r="M46" s="99"/>
      <c r="N46" s="99"/>
      <c r="O46" s="99"/>
      <c r="P46" s="99">
        <v>0.4</v>
      </c>
      <c r="Q46" s="99">
        <v>4.0999999999999996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199.2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58.4</v>
      </c>
      <c r="D48" s="88">
        <f t="shared" si="8"/>
        <v>87.1</v>
      </c>
      <c r="E48" s="88">
        <f t="shared" si="8"/>
        <v>29.7</v>
      </c>
      <c r="F48" s="88">
        <f t="shared" si="8"/>
        <v>0</v>
      </c>
      <c r="G48" s="88">
        <f t="shared" si="8"/>
        <v>19.5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0.4</v>
      </c>
      <c r="Q48" s="88">
        <f t="shared" si="8"/>
        <v>4.0999999999999996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199.2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52.63300000000001</v>
      </c>
      <c r="C51" s="88">
        <f t="shared" si="10"/>
        <v>68.400000000000006</v>
      </c>
      <c r="D51" s="88">
        <f t="shared" si="10"/>
        <v>100.00999999999999</v>
      </c>
      <c r="E51" s="88">
        <f t="shared" si="10"/>
        <v>72.905999999999992</v>
      </c>
      <c r="F51" s="88">
        <f t="shared" si="10"/>
        <v>77.025000000000006</v>
      </c>
      <c r="G51" s="88">
        <f t="shared" si="10"/>
        <v>83.664999999999992</v>
      </c>
      <c r="H51" s="88">
        <f t="shared" si="10"/>
        <v>82.712999999999994</v>
      </c>
      <c r="I51" s="88">
        <f t="shared" si="10"/>
        <v>60.930999999999997</v>
      </c>
      <c r="J51" s="88">
        <f t="shared" si="10"/>
        <v>113.83699999999999</v>
      </c>
      <c r="K51" s="88">
        <f t="shared" si="10"/>
        <v>72.965000000000003</v>
      </c>
      <c r="L51" s="88">
        <f t="shared" si="10"/>
        <v>47.503999999999998</v>
      </c>
      <c r="M51" s="88">
        <f t="shared" si="10"/>
        <v>46.694000000000003</v>
      </c>
      <c r="N51" s="88">
        <f t="shared" si="10"/>
        <v>9.3409999999999993</v>
      </c>
      <c r="O51" s="88">
        <f t="shared" si="10"/>
        <v>14.009</v>
      </c>
      <c r="P51" s="88">
        <f t="shared" si="10"/>
        <v>31.849999999999998</v>
      </c>
      <c r="Q51" s="88">
        <f t="shared" si="10"/>
        <v>60.448</v>
      </c>
      <c r="R51" s="88">
        <f t="shared" si="10"/>
        <v>53.204000000000008</v>
      </c>
      <c r="S51" s="88">
        <f t="shared" si="10"/>
        <v>96.931000000000012</v>
      </c>
      <c r="T51" s="88">
        <f t="shared" si="10"/>
        <v>78.798000000000002</v>
      </c>
      <c r="U51" s="88">
        <f t="shared" si="10"/>
        <v>134.21800000000002</v>
      </c>
      <c r="V51" s="88">
        <f t="shared" si="10"/>
        <v>40.005000000000003</v>
      </c>
      <c r="W51" s="88">
        <f t="shared" si="10"/>
        <v>13.254999999999999</v>
      </c>
      <c r="X51" s="88">
        <f t="shared" si="10"/>
        <v>15.66</v>
      </c>
      <c r="Y51" s="88">
        <f t="shared" si="10"/>
        <v>14.84</v>
      </c>
      <c r="Z51" s="89">
        <f t="shared" si="10"/>
        <v>0</v>
      </c>
      <c r="AA51" s="104">
        <f>SUM(B51:Z51)</f>
        <v>1441.8420000000003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58.4</v>
      </c>
      <c r="D4" s="18">
        <v>87.1</v>
      </c>
      <c r="E4" s="18">
        <v>29.7</v>
      </c>
      <c r="F4" s="18">
        <v>-53.3</v>
      </c>
      <c r="G4" s="18">
        <v>19.5</v>
      </c>
      <c r="H4" s="18"/>
      <c r="I4" s="18"/>
      <c r="J4" s="18"/>
      <c r="K4" s="18"/>
      <c r="L4" s="18"/>
      <c r="M4" s="18"/>
      <c r="N4" s="18"/>
      <c r="O4" s="18"/>
      <c r="P4" s="18">
        <v>0.4</v>
      </c>
      <c r="Q4" s="18">
        <v>4.0999999999999996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145.89999999999998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60.95</v>
      </c>
      <c r="C7" s="117">
        <v>68.34</v>
      </c>
      <c r="D7" s="117">
        <v>77.599999999999994</v>
      </c>
      <c r="E7" s="117">
        <v>58.51</v>
      </c>
      <c r="F7" s="117">
        <v>55.4</v>
      </c>
      <c r="G7" s="117">
        <v>71.92</v>
      </c>
      <c r="H7" s="117">
        <v>85.7</v>
      </c>
      <c r="I7" s="117">
        <v>86.85</v>
      </c>
      <c r="J7" s="117">
        <v>83.07</v>
      </c>
      <c r="K7" s="117">
        <v>84.97</v>
      </c>
      <c r="L7" s="117">
        <v>68.040000000000006</v>
      </c>
      <c r="M7" s="117">
        <v>59.23</v>
      </c>
      <c r="N7" s="117">
        <v>55.05</v>
      </c>
      <c r="O7" s="117">
        <v>60.09</v>
      </c>
      <c r="P7" s="117">
        <v>86.11</v>
      </c>
      <c r="Q7" s="117">
        <v>86.83</v>
      </c>
      <c r="R7" s="117">
        <v>80.430000000000007</v>
      </c>
      <c r="S7" s="117">
        <v>80.48</v>
      </c>
      <c r="T7" s="117">
        <v>82.78</v>
      </c>
      <c r="U7" s="117">
        <v>77.38</v>
      </c>
      <c r="V7" s="117">
        <v>77.86</v>
      </c>
      <c r="W7" s="117">
        <v>74.47</v>
      </c>
      <c r="X7" s="117">
        <v>69.61</v>
      </c>
      <c r="Y7" s="117">
        <v>62.21</v>
      </c>
      <c r="Z7" s="118"/>
      <c r="AA7" s="119">
        <f>IF(SUM(B7:Z7)&lt;&gt;0,AVERAGEIF(B7:Z7,"&lt;&gt;"""),"")</f>
        <v>73.078333333333333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53.3</v>
      </c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53.3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53.3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53.3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58.4</v>
      </c>
      <c r="D23" s="133">
        <v>87.1</v>
      </c>
      <c r="E23" s="133">
        <v>29.7</v>
      </c>
      <c r="F23" s="133"/>
      <c r="G23" s="133">
        <v>19.5</v>
      </c>
      <c r="H23" s="133"/>
      <c r="I23" s="133"/>
      <c r="J23" s="133"/>
      <c r="K23" s="133"/>
      <c r="L23" s="133"/>
      <c r="M23" s="133"/>
      <c r="N23" s="133"/>
      <c r="O23" s="133"/>
      <c r="P23" s="133">
        <v>0.4</v>
      </c>
      <c r="Q23" s="133">
        <v>4.0999999999999996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199.2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58.4</v>
      </c>
      <c r="D24" s="135">
        <f t="shared" si="3"/>
        <v>87.1</v>
      </c>
      <c r="E24" s="135">
        <f t="shared" si="3"/>
        <v>29.7</v>
      </c>
      <c r="F24" s="135">
        <f t="shared" si="3"/>
        <v>0</v>
      </c>
      <c r="G24" s="135">
        <f t="shared" si="3"/>
        <v>19.5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0.4</v>
      </c>
      <c r="Q24" s="135">
        <f t="shared" si="3"/>
        <v>4.0999999999999996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199.2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2024-02-28T21:22:05Z</dcterms:created>
  <dcterms:modified xsi:type="dcterms:W3CDTF">2024-02-28T21:22:06Z</dcterms:modified>
</cp:coreProperties>
</file>