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<sst xmlns="http://schemas.openxmlformats.org/spreadsheetml/2006/main" count="117" uniqueCount="53">
  <si>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27/02/2024 23:19:58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</si>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</sst>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627-4DD6-9981-B86D7DA1B01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627-4DD6-9981-B86D7DA1B01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18.940999999999999</c:v>
                </c:pt>
                <c:pt idx="6">
                  <c:v>14.202</c:v>
                </c:pt>
                <c:pt idx="12">
                  <c:v>46.524000000000001</c:v>
                </c:pt>
                <c:pt idx="13">
                  <c:v>61.312000000000005</c:v>
                </c:pt>
                <c:pt idx="14">
                  <c:v>56.213999999999999</c:v>
                </c:pt>
                <c:pt idx="15">
                  <c:v>36.612000000000002</c:v>
                </c:pt>
                <c:pt idx="16">
                  <c:v>52.070000000000007</c:v>
                </c:pt>
                <c:pt idx="17">
                  <c:v>23.899000000000001</c:v>
                </c:pt>
                <c:pt idx="18">
                  <c:v>38.365000000000002</c:v>
                </c:pt>
                <c:pt idx="19">
                  <c:v>48.607999999999997</c:v>
                </c:pt>
                <c:pt idx="20">
                  <c:v>39.588999999999999</c:v>
                </c:pt>
                <c:pt idx="21">
                  <c:v>38.341000000000001</c:v>
                </c:pt>
                <c:pt idx="22">
                  <c:v>21.463000000000001</c:v>
                </c:pt>
                <c:pt idx="23">
                  <c:v>21.158000000000001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27-4DD6-9981-B86D7DA1B01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8</c:v>
                </c:pt>
                <c:pt idx="2">
                  <c:v>15.5</c:v>
                </c:pt>
                <c:pt idx="3">
                  <c:v>18.100000000000001</c:v>
                </c:pt>
                <c:pt idx="4">
                  <c:v>29.6</c:v>
                </c:pt>
                <c:pt idx="5">
                  <c:v>0</c:v>
                </c:pt>
                <c:pt idx="6">
                  <c:v>16.5</c:v>
                </c:pt>
                <c:pt idx="7">
                  <c:v>26.4</c:v>
                </c:pt>
                <c:pt idx="8">
                  <c:v>60.5</c:v>
                </c:pt>
                <c:pt idx="9">
                  <c:v>62.9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27-4DD6-9981-B86D7DA1B01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3.7320000000000002</c:v>
                </c:pt>
                <c:pt idx="1">
                  <c:v>1.327</c:v>
                </c:pt>
                <c:pt idx="2">
                  <c:v>3.0000000000000001E-3</c:v>
                </c:pt>
                <c:pt idx="3">
                  <c:v>0.26700000000000002</c:v>
                </c:pt>
                <c:pt idx="4">
                  <c:v>0.26700000000000002</c:v>
                </c:pt>
                <c:pt idx="5">
                  <c:v>2.1139999999999999</c:v>
                </c:pt>
                <c:pt idx="8">
                  <c:v>5.0999999999999997E-2</c:v>
                </c:pt>
                <c:pt idx="9">
                  <c:v>0.22</c:v>
                </c:pt>
                <c:pt idx="10">
                  <c:v>9.7000000000000003E-2</c:v>
                </c:pt>
                <c:pt idx="11">
                  <c:v>7.3999999999999996E-2</c:v>
                </c:pt>
                <c:pt idx="12">
                  <c:v>24.042999999999999</c:v>
                </c:pt>
                <c:pt idx="13">
                  <c:v>22.920999999999999</c:v>
                </c:pt>
                <c:pt idx="14">
                  <c:v>20.788</c:v>
                </c:pt>
                <c:pt idx="15">
                  <c:v>1.2010000000000001</c:v>
                </c:pt>
                <c:pt idx="16">
                  <c:v>3.6</c:v>
                </c:pt>
                <c:pt idx="17">
                  <c:v>0.71700000000000008</c:v>
                </c:pt>
                <c:pt idx="21">
                  <c:v>0.40200000000000002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27-4DD6-9981-B86D7DA1B01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627-4DD6-9981-B86D7DA1B01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627-4DD6-9981-B86D7DA1B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24.11</c:v>
                </c:pt>
                <c:pt idx="1">
                  <c:v>29.827999999999996</c:v>
                </c:pt>
                <c:pt idx="2">
                  <c:v>35.803000000000004</c:v>
                </c:pt>
                <c:pt idx="3">
                  <c:v>38.472000000000001</c:v>
                </c:pt>
                <c:pt idx="4">
                  <c:v>50.451000000000001</c:v>
                </c:pt>
                <c:pt idx="5">
                  <c:v>43.981999999999999</c:v>
                </c:pt>
                <c:pt idx="6">
                  <c:v>57.839000000000006</c:v>
                </c:pt>
                <c:pt idx="7">
                  <c:v>55.763000000000012</c:v>
                </c:pt>
                <c:pt idx="8">
                  <c:v>96.297999999999988</c:v>
                </c:pt>
                <c:pt idx="9">
                  <c:v>99.23599999999999</c:v>
                </c:pt>
                <c:pt idx="10">
                  <c:v>60.585000000000001</c:v>
                </c:pt>
                <c:pt idx="11">
                  <c:v>41.271000000000001</c:v>
                </c:pt>
                <c:pt idx="12">
                  <c:v>88.507000000000005</c:v>
                </c:pt>
                <c:pt idx="13">
                  <c:v>92.906999999999996</c:v>
                </c:pt>
                <c:pt idx="14">
                  <c:v>82.199999999999989</c:v>
                </c:pt>
                <c:pt idx="15">
                  <c:v>41.054000000000002</c:v>
                </c:pt>
                <c:pt idx="16">
                  <c:v>56.22</c:v>
                </c:pt>
                <c:pt idx="17">
                  <c:v>25.191000000000003</c:v>
                </c:pt>
                <c:pt idx="18">
                  <c:v>38.872</c:v>
                </c:pt>
                <c:pt idx="19">
                  <c:v>49.158000000000001</c:v>
                </c:pt>
                <c:pt idx="20">
                  <c:v>40.088999999999999</c:v>
                </c:pt>
                <c:pt idx="21">
                  <c:v>39.397000000000006</c:v>
                </c:pt>
                <c:pt idx="22">
                  <c:v>22.262999999999998</c:v>
                </c:pt>
                <c:pt idx="23">
                  <c:v>26.957999999999998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627-4DD6-9981-B86D7DA1B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69.459999999999994</c:v>
                </c:pt>
                <c:pt idx="1">
                  <c:v>73.680000000000007</c:v>
                </c:pt>
                <c:pt idx="2">
                  <c:v>68.2</c:v>
                </c:pt>
                <c:pt idx="3">
                  <c:v>68.2</c:v>
                </c:pt>
                <c:pt idx="4">
                  <c:v>68.2</c:v>
                </c:pt>
                <c:pt idx="5">
                  <c:v>75.25</c:v>
                </c:pt>
                <c:pt idx="6">
                  <c:v>77.02</c:v>
                </c:pt>
                <c:pt idx="7">
                  <c:v>87.41</c:v>
                </c:pt>
                <c:pt idx="8">
                  <c:v>76.349999999999994</c:v>
                </c:pt>
                <c:pt idx="9">
                  <c:v>75.25</c:v>
                </c:pt>
                <c:pt idx="10">
                  <c:v>61.19</c:v>
                </c:pt>
                <c:pt idx="11">
                  <c:v>67.55</c:v>
                </c:pt>
                <c:pt idx="12">
                  <c:v>70.38</c:v>
                </c:pt>
                <c:pt idx="13">
                  <c:v>74.709999999999994</c:v>
                </c:pt>
                <c:pt idx="14">
                  <c:v>74.44</c:v>
                </c:pt>
                <c:pt idx="15">
                  <c:v>75.25</c:v>
                </c:pt>
                <c:pt idx="16">
                  <c:v>82.62</c:v>
                </c:pt>
                <c:pt idx="17">
                  <c:v>93.76</c:v>
                </c:pt>
                <c:pt idx="18">
                  <c:v>98</c:v>
                </c:pt>
                <c:pt idx="19">
                  <c:v>89.27</c:v>
                </c:pt>
                <c:pt idx="20">
                  <c:v>84.03</c:v>
                </c:pt>
                <c:pt idx="21">
                  <c:v>79.069999999999993</c:v>
                </c:pt>
                <c:pt idx="22">
                  <c:v>70</c:v>
                </c:pt>
                <c:pt idx="23">
                  <c:v>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627-4DD6-9981-B86D7DA1B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24.117999999999999</v>
      </c>
      <c r="C4" s="18">
        <v>29.789000000000001</v>
      </c>
      <c r="D4" s="18">
        <v>35.823</v>
      </c>
      <c r="E4" s="18">
        <v>38.506000000000007</v>
      </c>
      <c r="F4" s="18">
        <v>50.493000000000002</v>
      </c>
      <c r="G4" s="18">
        <v>43.988</v>
      </c>
      <c r="H4" s="18">
        <v>57.79</v>
      </c>
      <c r="I4" s="18">
        <v>55.8</v>
      </c>
      <c r="J4" s="18">
        <v>96.335999999999999</v>
      </c>
      <c r="K4" s="18">
        <v>99.222999999999999</v>
      </c>
      <c r="L4" s="18">
        <v>60.585000000000008</v>
      </c>
      <c r="M4" s="18">
        <v>41.301999999999992</v>
      </c>
      <c r="N4" s="18">
        <v>88.547999999999988</v>
      </c>
      <c r="O4" s="18">
        <v>92.893000000000001</v>
      </c>
      <c r="P4" s="18">
        <v>82.181999999999988</v>
      </c>
      <c r="Q4" s="18">
        <v>41.013000000000005</v>
      </c>
      <c r="R4" s="18">
        <v>56.220000000000006</v>
      </c>
      <c r="S4" s="18">
        <v>25.166</v>
      </c>
      <c r="T4" s="18">
        <v>38.914999999999999</v>
      </c>
      <c r="U4" s="18">
        <v>49.157999999999994</v>
      </c>
      <c r="V4" s="18">
        <v>40.088999999999999</v>
      </c>
      <c r="W4" s="18">
        <v>39.397000000000006</v>
      </c>
      <c r="X4" s="18">
        <v>22.263000000000002</v>
      </c>
      <c r="Y4" s="18">
        <v>26.958000000000002</v>
      </c>
      <c r="Z4" s="19"/>
      <c r="AA4" s="20">
        <f>SUM(B4:Z4)</f>
        <v>1236.5550000000001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69.459999999999994</v>
      </c>
      <c r="C7" s="28">
        <v>73.680000000000007</v>
      </c>
      <c r="D7" s="28">
        <v>68.2</v>
      </c>
      <c r="E7" s="28">
        <v>68.2</v>
      </c>
      <c r="F7" s="28">
        <v>68.2</v>
      </c>
      <c r="G7" s="28">
        <v>75.25</v>
      </c>
      <c r="H7" s="28">
        <v>77.02</v>
      </c>
      <c r="I7" s="28">
        <v>87.41</v>
      </c>
      <c r="J7" s="28">
        <v>76.349999999999994</v>
      </c>
      <c r="K7" s="28">
        <v>75.25</v>
      </c>
      <c r="L7" s="28">
        <v>61.19</v>
      </c>
      <c r="M7" s="28">
        <v>67.55</v>
      </c>
      <c r="N7" s="28">
        <v>70.38</v>
      </c>
      <c r="O7" s="28">
        <v>74.709999999999994</v>
      </c>
      <c r="P7" s="28">
        <v>74.44</v>
      </c>
      <c r="Q7" s="28">
        <v>75.25</v>
      </c>
      <c r="R7" s="28">
        <v>82.62</v>
      </c>
      <c r="S7" s="28">
        <v>93.76</v>
      </c>
      <c r="T7" s="28">
        <v>98</v>
      </c>
      <c r="U7" s="28">
        <v>89.27</v>
      </c>
      <c r="V7" s="28">
        <v>84.03</v>
      </c>
      <c r="W7" s="28">
        <v>79.069999999999993</v>
      </c>
      <c r="X7" s="28">
        <v>70</v>
      </c>
      <c r="Y7" s="28">
        <v>59</v>
      </c>
      <c r="Z7" s="29"/>
      <c r="AA7" s="30">
        <f>IF(SUM(B7:Z7)&lt;&gt;0,AVERAGEIF(B7:Z7,"&lt;&gt;"""),"")</f>
        <v>75.762083333333322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18.940999999999999</v>
      </c>
      <c r="H12" s="52">
        <v>14.202</v>
      </c>
      <c r="I12" s="52"/>
      <c r="J12" s="52"/>
      <c r="K12" s="52"/>
      <c r="L12" s="52"/>
      <c r="M12" s="52"/>
      <c r="N12" s="52">
        <v>46.524000000000001</v>
      </c>
      <c r="O12" s="52">
        <v>61.312000000000005</v>
      </c>
      <c r="P12" s="52">
        <v>56.213999999999999</v>
      </c>
      <c r="Q12" s="52">
        <v>36.612000000000002</v>
      </c>
      <c r="R12" s="52">
        <v>52.070000000000007</v>
      </c>
      <c r="S12" s="52">
        <v>23.899000000000001</v>
      </c>
      <c r="T12" s="52">
        <v>38.365000000000002</v>
      </c>
      <c r="U12" s="52">
        <v>48.607999999999997</v>
      </c>
      <c r="V12" s="52">
        <v>39.588999999999999</v>
      </c>
      <c r="W12" s="52">
        <v>38.341000000000001</v>
      </c>
      <c r="X12" s="52">
        <v>21.463000000000001</v>
      </c>
      <c r="Y12" s="52">
        <v>21.158000000000001</v>
      </c>
      <c r="Z12" s="53"/>
      <c r="AA12" s="54">
        <f t="shared" si="0"/>
        <v>517.298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3.7320000000000002</v>
      </c>
      <c r="C14" s="57">
        <v>1.327</v>
      </c>
      <c r="D14" s="57">
        <v>3.0000000000000001E-3</v>
      </c>
      <c r="E14" s="57">
        <v>0.26700000000000002</v>
      </c>
      <c r="F14" s="57">
        <v>0.26700000000000002</v>
      </c>
      <c r="G14" s="57">
        <v>2.1139999999999999</v>
      </c>
      <c r="H14" s="57"/>
      <c r="I14" s="57"/>
      <c r="J14" s="57">
        <v>5.0999999999999997E-2</v>
      </c>
      <c r="K14" s="57">
        <v>0.22</v>
      </c>
      <c r="L14" s="57">
        <v>9.7000000000000003E-2</v>
      </c>
      <c r="M14" s="57">
        <v>7.3999999999999996E-2</v>
      </c>
      <c r="N14" s="57">
        <v>24.042999999999999</v>
      </c>
      <c r="O14" s="57">
        <v>22.920999999999999</v>
      </c>
      <c r="P14" s="57">
        <v>20.788</v>
      </c>
      <c r="Q14" s="57">
        <v>1.2010000000000001</v>
      </c>
      <c r="R14" s="57">
        <v>3.6</v>
      </c>
      <c r="S14" s="57">
        <v>0.71700000000000008</v>
      </c>
      <c r="T14" s="57"/>
      <c r="U14" s="57"/>
      <c r="V14" s="57"/>
      <c r="W14" s="57">
        <v>0.40200000000000002</v>
      </c>
      <c r="X14" s="57"/>
      <c r="Y14" s="57"/>
      <c r="Z14" s="58"/>
      <c r="AA14" s="59">
        <f t="shared" si="0"/>
        <v>81.823999999999984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3.7320000000000002</v>
      </c>
      <c r="C16" s="62">
        <f t="shared" ref="C16:Z16" si="1">IF(LEN(C$2)&gt;0,SUM(C10:C15),"")</f>
        <v>1.327</v>
      </c>
      <c r="D16" s="62">
        <f t="shared" si="1"/>
        <v>3.0000000000000001E-3</v>
      </c>
      <c r="E16" s="62">
        <f t="shared" si="1"/>
        <v>0.26700000000000002</v>
      </c>
      <c r="F16" s="62">
        <f t="shared" si="1"/>
        <v>0.26700000000000002</v>
      </c>
      <c r="G16" s="62">
        <f t="shared" si="1"/>
        <v>21.055</v>
      </c>
      <c r="H16" s="62">
        <f t="shared" si="1"/>
        <v>14.202</v>
      </c>
      <c r="I16" s="62">
        <f t="shared" si="1"/>
        <v>0</v>
      </c>
      <c r="J16" s="62">
        <f t="shared" si="1"/>
        <v>5.0999999999999997E-2</v>
      </c>
      <c r="K16" s="62">
        <f t="shared" si="1"/>
        <v>0.22</v>
      </c>
      <c r="L16" s="62">
        <f t="shared" si="1"/>
        <v>9.7000000000000003E-2</v>
      </c>
      <c r="M16" s="62">
        <f t="shared" si="1"/>
        <v>7.3999999999999996E-2</v>
      </c>
      <c r="N16" s="62">
        <f t="shared" si="1"/>
        <v>70.567000000000007</v>
      </c>
      <c r="O16" s="62">
        <f t="shared" si="1"/>
        <v>84.233000000000004</v>
      </c>
      <c r="P16" s="62">
        <f t="shared" si="1"/>
        <v>77.001999999999995</v>
      </c>
      <c r="Q16" s="62">
        <f t="shared" si="1"/>
        <v>37.813000000000002</v>
      </c>
      <c r="R16" s="62">
        <f t="shared" si="1"/>
        <v>55.670000000000009</v>
      </c>
      <c r="S16" s="62">
        <f t="shared" si="1"/>
        <v>24.616</v>
      </c>
      <c r="T16" s="62">
        <f t="shared" si="1"/>
        <v>38.365000000000002</v>
      </c>
      <c r="U16" s="62">
        <f t="shared" si="1"/>
        <v>48.607999999999997</v>
      </c>
      <c r="V16" s="62">
        <f t="shared" si="1"/>
        <v>39.588999999999999</v>
      </c>
      <c r="W16" s="62">
        <f t="shared" si="1"/>
        <v>38.743000000000002</v>
      </c>
      <c r="X16" s="62">
        <f t="shared" si="1"/>
        <v>21.463000000000001</v>
      </c>
      <c r="Y16" s="62">
        <f t="shared" si="1"/>
        <v>21.158000000000001</v>
      </c>
      <c r="Z16" s="63" t="str">
        <f t="shared" si="1"/>
        <v/>
      </c>
      <c r="AA16" s="64">
        <f>SUM(AA10:AA15)</f>
        <v>599.12199999999996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11.388</v>
      </c>
      <c r="C20" s="77">
        <v>11.398</v>
      </c>
      <c r="D20" s="77">
        <v>11.378</v>
      </c>
      <c r="E20" s="77">
        <v>11.656000000000001</v>
      </c>
      <c r="F20" s="77">
        <v>11.994000000000002</v>
      </c>
      <c r="G20" s="77">
        <v>13.673</v>
      </c>
      <c r="H20" s="77">
        <v>16.18</v>
      </c>
      <c r="I20" s="77">
        <v>18.013999999999999</v>
      </c>
      <c r="J20" s="77">
        <v>18.298999999999999</v>
      </c>
      <c r="K20" s="77">
        <v>17.946000000000002</v>
      </c>
      <c r="L20" s="77">
        <v>26.024000000000001</v>
      </c>
      <c r="M20" s="77">
        <v>18.550999999999998</v>
      </c>
      <c r="N20" s="77">
        <v>8.8360000000000003</v>
      </c>
      <c r="O20" s="77">
        <v>4.359</v>
      </c>
      <c r="P20" s="77">
        <v>2.2999999999999998</v>
      </c>
      <c r="Q20" s="77">
        <v>1.1000000000000001</v>
      </c>
      <c r="R20" s="77">
        <v>0.55000000000000004</v>
      </c>
      <c r="S20" s="77">
        <v>0.55000000000000004</v>
      </c>
      <c r="T20" s="77">
        <v>0.55000000000000004</v>
      </c>
      <c r="U20" s="77">
        <v>0.55000000000000004</v>
      </c>
      <c r="V20" s="77">
        <v>0.5</v>
      </c>
      <c r="W20" s="77">
        <v>0.45</v>
      </c>
      <c r="X20" s="77">
        <v>0.8</v>
      </c>
      <c r="Y20" s="77">
        <v>4.55</v>
      </c>
      <c r="Z20" s="78"/>
      <c r="AA20" s="79">
        <f t="shared" si="2"/>
        <v>211.59600000000006</v>
      </c>
    </row>
    <row r="21" spans="1:27" ht="24.95" customHeight="1" x14ac:dyDescent="0.2">
      <c r="A21" s="75" t="s">
        <v>16</v>
      </c>
      <c r="B21" s="80">
        <v>8.9979999999999993</v>
      </c>
      <c r="C21" s="81">
        <v>9.0640000000000001</v>
      </c>
      <c r="D21" s="81">
        <v>8.9420000000000002</v>
      </c>
      <c r="E21" s="81">
        <v>8.4830000000000005</v>
      </c>
      <c r="F21" s="81">
        <v>8.6319999999999997</v>
      </c>
      <c r="G21" s="81">
        <v>9.26</v>
      </c>
      <c r="H21" s="81">
        <v>10.907999999999999</v>
      </c>
      <c r="I21" s="81">
        <v>11.385999999999999</v>
      </c>
      <c r="J21" s="81">
        <v>17.486000000000001</v>
      </c>
      <c r="K21" s="81">
        <v>18.157</v>
      </c>
      <c r="L21" s="81">
        <v>34.464000000000006</v>
      </c>
      <c r="M21" s="81">
        <v>22.677</v>
      </c>
      <c r="N21" s="81">
        <v>9.1449999999999996</v>
      </c>
      <c r="O21" s="81">
        <v>4.3010000000000002</v>
      </c>
      <c r="P21" s="81">
        <v>2.88</v>
      </c>
      <c r="Q21" s="81"/>
      <c r="R21" s="81"/>
      <c r="S21" s="81"/>
      <c r="T21" s="81"/>
      <c r="U21" s="81"/>
      <c r="V21" s="81"/>
      <c r="W21" s="81">
        <v>0.20399999999999999</v>
      </c>
      <c r="X21" s="81"/>
      <c r="Y21" s="81">
        <v>1.25</v>
      </c>
      <c r="Z21" s="78"/>
      <c r="AA21" s="79">
        <f t="shared" si="2"/>
        <v>186.23699999999999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20.385999999999999</v>
      </c>
      <c r="C25" s="88">
        <f t="shared" ref="C25:Z25" si="3">IF(LEN(C$2)&gt;0,SUM(C19:C24),"")</f>
        <v>20.462</v>
      </c>
      <c r="D25" s="88">
        <f t="shared" si="3"/>
        <v>20.32</v>
      </c>
      <c r="E25" s="88">
        <f t="shared" si="3"/>
        <v>20.139000000000003</v>
      </c>
      <c r="F25" s="88">
        <f t="shared" si="3"/>
        <v>20.626000000000001</v>
      </c>
      <c r="G25" s="88">
        <f t="shared" si="3"/>
        <v>22.933</v>
      </c>
      <c r="H25" s="88">
        <f t="shared" si="3"/>
        <v>27.088000000000001</v>
      </c>
      <c r="I25" s="88">
        <f t="shared" si="3"/>
        <v>29.4</v>
      </c>
      <c r="J25" s="88">
        <f t="shared" si="3"/>
        <v>35.784999999999997</v>
      </c>
      <c r="K25" s="88">
        <f t="shared" si="3"/>
        <v>36.103000000000002</v>
      </c>
      <c r="L25" s="88">
        <f t="shared" si="3"/>
        <v>60.488000000000007</v>
      </c>
      <c r="M25" s="88">
        <f t="shared" si="3"/>
        <v>41.227999999999994</v>
      </c>
      <c r="N25" s="88">
        <f t="shared" si="3"/>
        <v>17.981000000000002</v>
      </c>
      <c r="O25" s="88">
        <f t="shared" si="3"/>
        <v>8.66</v>
      </c>
      <c r="P25" s="88">
        <f t="shared" si="3"/>
        <v>5.18</v>
      </c>
      <c r="Q25" s="88">
        <f t="shared" si="3"/>
        <v>1.1000000000000001</v>
      </c>
      <c r="R25" s="88">
        <f t="shared" si="3"/>
        <v>0.55000000000000004</v>
      </c>
      <c r="S25" s="88">
        <f t="shared" si="3"/>
        <v>0.55000000000000004</v>
      </c>
      <c r="T25" s="88">
        <f t="shared" si="3"/>
        <v>0.55000000000000004</v>
      </c>
      <c r="U25" s="88">
        <f t="shared" si="3"/>
        <v>0.55000000000000004</v>
      </c>
      <c r="V25" s="88">
        <f t="shared" si="3"/>
        <v>0.5</v>
      </c>
      <c r="W25" s="88">
        <f t="shared" si="3"/>
        <v>0.65400000000000003</v>
      </c>
      <c r="X25" s="88">
        <f t="shared" si="3"/>
        <v>0.8</v>
      </c>
      <c r="Y25" s="88">
        <f t="shared" si="3"/>
        <v>5.8</v>
      </c>
      <c r="Z25" s="89" t="str">
        <f t="shared" si="3"/>
        <v/>
      </c>
      <c r="AA25" s="90">
        <f>SUM(AA19:AA24)</f>
        <v>397.83300000000008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24.117999999999999</v>
      </c>
      <c r="C29" s="77">
        <v>21.789000000000001</v>
      </c>
      <c r="D29" s="77">
        <v>20.323</v>
      </c>
      <c r="E29" s="77">
        <v>20.405999999999999</v>
      </c>
      <c r="F29" s="77">
        <v>20.893000000000001</v>
      </c>
      <c r="G29" s="77">
        <v>43.988</v>
      </c>
      <c r="H29" s="77">
        <v>41.29</v>
      </c>
      <c r="I29" s="77">
        <v>29.4</v>
      </c>
      <c r="J29" s="77">
        <v>35.835999999999999</v>
      </c>
      <c r="K29" s="77">
        <v>36.323</v>
      </c>
      <c r="L29" s="77">
        <v>60.585000000000001</v>
      </c>
      <c r="M29" s="77">
        <v>41.302</v>
      </c>
      <c r="N29" s="77">
        <v>88.548000000000002</v>
      </c>
      <c r="O29" s="77">
        <v>92.893000000000001</v>
      </c>
      <c r="P29" s="77">
        <v>82.182000000000002</v>
      </c>
      <c r="Q29" s="77">
        <v>38.912999999999997</v>
      </c>
      <c r="R29" s="77">
        <v>56.22</v>
      </c>
      <c r="S29" s="77">
        <v>25.166</v>
      </c>
      <c r="T29" s="77">
        <v>38.914999999999999</v>
      </c>
      <c r="U29" s="77">
        <v>49.158000000000001</v>
      </c>
      <c r="V29" s="77">
        <v>40.088999999999999</v>
      </c>
      <c r="W29" s="77">
        <v>39.396999999999998</v>
      </c>
      <c r="X29" s="77">
        <v>22.263000000000002</v>
      </c>
      <c r="Y29" s="77">
        <v>26.957999999999998</v>
      </c>
      <c r="Z29" s="78"/>
      <c r="AA29" s="79">
        <f>SUM(B29:Z29)</f>
        <v>996.95500000000004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24.117999999999999</v>
      </c>
      <c r="C31" s="62">
        <f t="shared" ref="C31:Z31" si="4">IF(LEN(C$2)&gt;0,SUM(C28:C30),"")</f>
        <v>21.789000000000001</v>
      </c>
      <c r="D31" s="62">
        <f t="shared" si="4"/>
        <v>20.323</v>
      </c>
      <c r="E31" s="62">
        <f t="shared" si="4"/>
        <v>20.405999999999999</v>
      </c>
      <c r="F31" s="62">
        <f t="shared" si="4"/>
        <v>20.893000000000001</v>
      </c>
      <c r="G31" s="62">
        <f t="shared" si="4"/>
        <v>43.988</v>
      </c>
      <c r="H31" s="62">
        <f t="shared" si="4"/>
        <v>41.29</v>
      </c>
      <c r="I31" s="62">
        <f t="shared" si="4"/>
        <v>29.4</v>
      </c>
      <c r="J31" s="62">
        <f t="shared" si="4"/>
        <v>35.835999999999999</v>
      </c>
      <c r="K31" s="62">
        <f t="shared" si="4"/>
        <v>36.323</v>
      </c>
      <c r="L31" s="62">
        <f t="shared" si="4"/>
        <v>60.585000000000001</v>
      </c>
      <c r="M31" s="62">
        <f t="shared" si="4"/>
        <v>41.302</v>
      </c>
      <c r="N31" s="62">
        <f t="shared" si="4"/>
        <v>88.548000000000002</v>
      </c>
      <c r="O31" s="62">
        <f t="shared" si="4"/>
        <v>92.893000000000001</v>
      </c>
      <c r="P31" s="62">
        <f t="shared" si="4"/>
        <v>82.182000000000002</v>
      </c>
      <c r="Q31" s="62">
        <f t="shared" si="4"/>
        <v>38.912999999999997</v>
      </c>
      <c r="R31" s="62">
        <f t="shared" si="4"/>
        <v>56.22</v>
      </c>
      <c r="S31" s="62">
        <f t="shared" si="4"/>
        <v>25.166</v>
      </c>
      <c r="T31" s="62">
        <f t="shared" si="4"/>
        <v>38.914999999999999</v>
      </c>
      <c r="U31" s="62">
        <f t="shared" si="4"/>
        <v>49.158000000000001</v>
      </c>
      <c r="V31" s="62">
        <f t="shared" si="4"/>
        <v>40.088999999999999</v>
      </c>
      <c r="W31" s="62">
        <f t="shared" si="4"/>
        <v>39.396999999999998</v>
      </c>
      <c r="X31" s="62">
        <f t="shared" si="4"/>
        <v>22.263000000000002</v>
      </c>
      <c r="Y31" s="62">
        <f t="shared" si="4"/>
        <v>26.957999999999998</v>
      </c>
      <c r="Z31" s="63" t="str">
        <f t="shared" si="4"/>
        <v/>
      </c>
      <c r="AA31" s="64">
        <f>SUM(AA28:AA30)</f>
        <v>996.95500000000004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8</v>
      </c>
      <c r="D38" s="99">
        <v>15.5</v>
      </c>
      <c r="E38" s="99">
        <v>18.100000000000001</v>
      </c>
      <c r="F38" s="99">
        <v>29.6</v>
      </c>
      <c r="G38" s="99"/>
      <c r="H38" s="99">
        <v>16.5</v>
      </c>
      <c r="I38" s="99">
        <v>26.4</v>
      </c>
      <c r="J38" s="99">
        <v>60.5</v>
      </c>
      <c r="K38" s="99">
        <v>62.9</v>
      </c>
      <c r="L38" s="99"/>
      <c r="M38" s="99"/>
      <c r="N38" s="99"/>
      <c r="O38" s="99"/>
      <c r="P38" s="99"/>
      <c r="Q38" s="99">
        <v>2.1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239.6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8</v>
      </c>
      <c r="D39" s="88">
        <f t="shared" si="6"/>
        <v>15.5</v>
      </c>
      <c r="E39" s="88">
        <f t="shared" si="6"/>
        <v>18.100000000000001</v>
      </c>
      <c r="F39" s="88">
        <f t="shared" si="6"/>
        <v>29.6</v>
      </c>
      <c r="G39" s="88">
        <f t="shared" si="6"/>
        <v>0</v>
      </c>
      <c r="H39" s="88">
        <f t="shared" si="6"/>
        <v>16.5</v>
      </c>
      <c r="I39" s="88">
        <f t="shared" si="6"/>
        <v>26.4</v>
      </c>
      <c r="J39" s="88">
        <f t="shared" si="6"/>
        <v>60.5</v>
      </c>
      <c r="K39" s="88">
        <f t="shared" si="6"/>
        <v>62.9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239.6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8</v>
      </c>
      <c r="D46" s="99">
        <v>15.5</v>
      </c>
      <c r="E46" s="99">
        <v>18.100000000000001</v>
      </c>
      <c r="F46" s="99">
        <v>29.6</v>
      </c>
      <c r="G46" s="99"/>
      <c r="H46" s="99">
        <v>16.5</v>
      </c>
      <c r="I46" s="99">
        <v>26.4</v>
      </c>
      <c r="J46" s="99">
        <v>60.5</v>
      </c>
      <c r="K46" s="99">
        <v>62.9</v>
      </c>
      <c r="L46" s="99"/>
      <c r="M46" s="99"/>
      <c r="N46" s="99"/>
      <c r="O46" s="99"/>
      <c r="P46" s="99"/>
      <c r="Q46" s="99">
        <v>2.1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239.6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8</v>
      </c>
      <c r="D48" s="88">
        <f t="shared" si="8"/>
        <v>15.5</v>
      </c>
      <c r="E48" s="88">
        <f t="shared" si="8"/>
        <v>18.100000000000001</v>
      </c>
      <c r="F48" s="88">
        <f t="shared" si="8"/>
        <v>29.6</v>
      </c>
      <c r="G48" s="88">
        <f t="shared" si="8"/>
        <v>0</v>
      </c>
      <c r="H48" s="88">
        <f t="shared" si="8"/>
        <v>16.5</v>
      </c>
      <c r="I48" s="88">
        <f t="shared" si="8"/>
        <v>26.4</v>
      </c>
      <c r="J48" s="88">
        <f t="shared" si="8"/>
        <v>60.5</v>
      </c>
      <c r="K48" s="88">
        <f t="shared" si="8"/>
        <v>62.9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239.6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24.117999999999999</v>
      </c>
      <c r="C51" s="88">
        <f t="shared" si="10"/>
        <v>29.789000000000001</v>
      </c>
      <c r="D51" s="88">
        <f t="shared" si="10"/>
        <v>35.823</v>
      </c>
      <c r="E51" s="88">
        <f t="shared" si="10"/>
        <v>38.506</v>
      </c>
      <c r="F51" s="88">
        <f t="shared" si="10"/>
        <v>50.493000000000002</v>
      </c>
      <c r="G51" s="88">
        <f t="shared" si="10"/>
        <v>43.988</v>
      </c>
      <c r="H51" s="88">
        <f t="shared" si="10"/>
        <v>57.79</v>
      </c>
      <c r="I51" s="88">
        <f t="shared" si="10"/>
        <v>55.8</v>
      </c>
      <c r="J51" s="88">
        <f t="shared" si="10"/>
        <v>96.335999999999999</v>
      </c>
      <c r="K51" s="88">
        <f t="shared" si="10"/>
        <v>99.222999999999999</v>
      </c>
      <c r="L51" s="88">
        <f t="shared" si="10"/>
        <v>60.585000000000008</v>
      </c>
      <c r="M51" s="88">
        <f t="shared" si="10"/>
        <v>41.301999999999992</v>
      </c>
      <c r="N51" s="88">
        <f t="shared" si="10"/>
        <v>88.548000000000002</v>
      </c>
      <c r="O51" s="88">
        <f t="shared" si="10"/>
        <v>92.893000000000001</v>
      </c>
      <c r="P51" s="88">
        <f t="shared" si="10"/>
        <v>82.181999999999988</v>
      </c>
      <c r="Q51" s="88">
        <f t="shared" si="10"/>
        <v>41.013000000000005</v>
      </c>
      <c r="R51" s="88">
        <f t="shared" si="10"/>
        <v>56.220000000000006</v>
      </c>
      <c r="S51" s="88">
        <f t="shared" si="10"/>
        <v>25.166</v>
      </c>
      <c r="T51" s="88">
        <f t="shared" si="10"/>
        <v>38.914999999999999</v>
      </c>
      <c r="U51" s="88">
        <f t="shared" si="10"/>
        <v>49.157999999999994</v>
      </c>
      <c r="V51" s="88">
        <f t="shared" si="10"/>
        <v>40.088999999999999</v>
      </c>
      <c r="W51" s="88">
        <f t="shared" si="10"/>
        <v>39.397000000000006</v>
      </c>
      <c r="X51" s="88">
        <f t="shared" si="10"/>
        <v>22.263000000000002</v>
      </c>
      <c r="Y51" s="88">
        <f t="shared" si="10"/>
        <v>26.958000000000002</v>
      </c>
      <c r="Z51" s="89" t="str">
        <f t="shared" si="10"/>
        <v/>
      </c>
      <c r="AA51" s="104">
        <f>SUM(B51:Z51)</f>
        <v>1236.5550000000001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24.11</v>
      </c>
      <c r="C4" s="18">
        <v>29.827999999999996</v>
      </c>
      <c r="D4" s="18">
        <v>35.803000000000004</v>
      </c>
      <c r="E4" s="18">
        <v>38.472000000000001</v>
      </c>
      <c r="F4" s="18">
        <v>50.451000000000001</v>
      </c>
      <c r="G4" s="18">
        <v>43.981999999999999</v>
      </c>
      <c r="H4" s="18">
        <v>57.839000000000006</v>
      </c>
      <c r="I4" s="18">
        <v>55.763000000000012</v>
      </c>
      <c r="J4" s="18">
        <v>96.297999999999988</v>
      </c>
      <c r="K4" s="18">
        <v>99.23599999999999</v>
      </c>
      <c r="L4" s="18">
        <v>60.585000000000001</v>
      </c>
      <c r="M4" s="18">
        <v>41.271000000000001</v>
      </c>
      <c r="N4" s="18">
        <v>88.507000000000005</v>
      </c>
      <c r="O4" s="18">
        <v>92.906999999999996</v>
      </c>
      <c r="P4" s="18">
        <v>82.199999999999989</v>
      </c>
      <c r="Q4" s="18">
        <v>41.054000000000002</v>
      </c>
      <c r="R4" s="18">
        <v>56.22</v>
      </c>
      <c r="S4" s="18">
        <v>25.191000000000003</v>
      </c>
      <c r="T4" s="18">
        <v>38.872</v>
      </c>
      <c r="U4" s="18">
        <v>49.158000000000001</v>
      </c>
      <c r="V4" s="18">
        <v>40.088999999999999</v>
      </c>
      <c r="W4" s="18">
        <v>39.397000000000006</v>
      </c>
      <c r="X4" s="18">
        <v>22.262999999999998</v>
      </c>
      <c r="Y4" s="18">
        <v>26.957999999999998</v>
      </c>
      <c r="Z4" s="19"/>
      <c r="AA4" s="20">
        <f>SUM(B4:Z4)</f>
        <v>1236.4539999999997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69.459999999999994</v>
      </c>
      <c r="C7" s="28">
        <v>73.680000000000007</v>
      </c>
      <c r="D7" s="28">
        <v>68.2</v>
      </c>
      <c r="E7" s="28">
        <v>68.2</v>
      </c>
      <c r="F7" s="28">
        <v>68.2</v>
      </c>
      <c r="G7" s="28">
        <v>75.25</v>
      </c>
      <c r="H7" s="28">
        <v>77.02</v>
      </c>
      <c r="I7" s="28">
        <v>87.41</v>
      </c>
      <c r="J7" s="28">
        <v>76.349999999999994</v>
      </c>
      <c r="K7" s="28">
        <v>75.25</v>
      </c>
      <c r="L7" s="28">
        <v>61.19</v>
      </c>
      <c r="M7" s="28">
        <v>67.55</v>
      </c>
      <c r="N7" s="28">
        <v>70.38</v>
      </c>
      <c r="O7" s="28">
        <v>74.709999999999994</v>
      </c>
      <c r="P7" s="28">
        <v>74.44</v>
      </c>
      <c r="Q7" s="28">
        <v>75.25</v>
      </c>
      <c r="R7" s="28">
        <v>82.62</v>
      </c>
      <c r="S7" s="28">
        <v>93.76</v>
      </c>
      <c r="T7" s="28">
        <v>98</v>
      </c>
      <c r="U7" s="28">
        <v>89.27</v>
      </c>
      <c r="V7" s="28">
        <v>84.03</v>
      </c>
      <c r="W7" s="28">
        <v>79.069999999999993</v>
      </c>
      <c r="X7" s="28">
        <v>70</v>
      </c>
      <c r="Y7" s="28">
        <v>59</v>
      </c>
      <c r="Z7" s="29"/>
      <c r="AA7" s="30">
        <f>IF(SUM(B7:Z7)&lt;&gt;0,AVERAGEIF(B7:Z7,"&lt;&gt;"""),"")</f>
        <v>75.762083333333322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19.925999999999998</v>
      </c>
      <c r="E12" s="52">
        <v>14.03</v>
      </c>
      <c r="F12" s="52">
        <v>14.03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47.985999999999997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5.45</v>
      </c>
      <c r="C14" s="57">
        <v>21.65</v>
      </c>
      <c r="D14" s="57">
        <v>10.761000000000001</v>
      </c>
      <c r="E14" s="57">
        <v>14.469999999999999</v>
      </c>
      <c r="F14" s="57">
        <v>24.17</v>
      </c>
      <c r="G14" s="57"/>
      <c r="H14" s="57">
        <v>28.884999999999998</v>
      </c>
      <c r="I14" s="57">
        <v>27.605</v>
      </c>
      <c r="J14" s="57">
        <v>50.35</v>
      </c>
      <c r="K14" s="57">
        <v>62.960999999999999</v>
      </c>
      <c r="L14" s="57">
        <v>56.006999999999998</v>
      </c>
      <c r="M14" s="57">
        <v>19.805</v>
      </c>
      <c r="N14" s="57"/>
      <c r="O14" s="57"/>
      <c r="P14" s="57"/>
      <c r="Q14" s="57">
        <v>8.5549999999999997</v>
      </c>
      <c r="R14" s="57">
        <v>6.0880000000000001</v>
      </c>
      <c r="S14" s="57">
        <v>0.57999999999999996</v>
      </c>
      <c r="T14" s="57">
        <v>8.4510000000000005</v>
      </c>
      <c r="U14" s="57">
        <v>11.026999999999999</v>
      </c>
      <c r="V14" s="57">
        <v>4.6899999999999995</v>
      </c>
      <c r="W14" s="57">
        <v>5.3470000000000004</v>
      </c>
      <c r="X14" s="57">
        <v>1.7060000000000002</v>
      </c>
      <c r="Y14" s="57">
        <v>1.603</v>
      </c>
      <c r="Z14" s="58"/>
      <c r="AA14" s="59">
        <f t="shared" si="0"/>
        <v>370.161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5.45</v>
      </c>
      <c r="C16" s="62">
        <f t="shared" ref="C16:Z16" si="1">IF(LEN(C$2)&gt;0,SUM(C10:C15),"")</f>
        <v>21.65</v>
      </c>
      <c r="D16" s="62">
        <f t="shared" si="1"/>
        <v>30.686999999999998</v>
      </c>
      <c r="E16" s="62">
        <f t="shared" si="1"/>
        <v>28.5</v>
      </c>
      <c r="F16" s="62">
        <f t="shared" si="1"/>
        <v>38.200000000000003</v>
      </c>
      <c r="G16" s="62">
        <f t="shared" si="1"/>
        <v>0</v>
      </c>
      <c r="H16" s="62">
        <f t="shared" si="1"/>
        <v>28.884999999999998</v>
      </c>
      <c r="I16" s="62">
        <f t="shared" si="1"/>
        <v>27.605</v>
      </c>
      <c r="J16" s="62">
        <f t="shared" si="1"/>
        <v>50.35</v>
      </c>
      <c r="K16" s="62">
        <f t="shared" si="1"/>
        <v>62.960999999999999</v>
      </c>
      <c r="L16" s="62">
        <f t="shared" si="1"/>
        <v>56.006999999999998</v>
      </c>
      <c r="M16" s="62">
        <f t="shared" si="1"/>
        <v>19.805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8.5549999999999997</v>
      </c>
      <c r="R16" s="62">
        <f t="shared" si="1"/>
        <v>6.0880000000000001</v>
      </c>
      <c r="S16" s="62">
        <f t="shared" si="1"/>
        <v>0.57999999999999996</v>
      </c>
      <c r="T16" s="62">
        <f t="shared" si="1"/>
        <v>8.4510000000000005</v>
      </c>
      <c r="U16" s="62">
        <f t="shared" si="1"/>
        <v>11.026999999999999</v>
      </c>
      <c r="V16" s="62">
        <f t="shared" si="1"/>
        <v>4.6899999999999995</v>
      </c>
      <c r="W16" s="62">
        <f t="shared" si="1"/>
        <v>5.3470000000000004</v>
      </c>
      <c r="X16" s="62">
        <f t="shared" si="1"/>
        <v>1.7060000000000002</v>
      </c>
      <c r="Y16" s="62">
        <f t="shared" si="1"/>
        <v>1.603</v>
      </c>
      <c r="Z16" s="63" t="str">
        <f t="shared" si="1"/>
        <v/>
      </c>
      <c r="AA16" s="64">
        <f>SUM(AA10:AA15)</f>
        <v>418.14699999999999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6.6000000000000003E-2</v>
      </c>
      <c r="C20" s="77">
        <v>6.5000000000000002E-2</v>
      </c>
      <c r="D20" s="77">
        <v>6.5000000000000002E-2</v>
      </c>
      <c r="E20" s="77">
        <v>6.6000000000000003E-2</v>
      </c>
      <c r="F20" s="77">
        <v>6.6000000000000003E-2</v>
      </c>
      <c r="G20" s="77">
        <v>7.6999999999999999E-2</v>
      </c>
      <c r="H20" s="77">
        <v>4.0140000000000002</v>
      </c>
      <c r="I20" s="77">
        <v>0.109</v>
      </c>
      <c r="J20" s="77">
        <v>6.9130000000000003</v>
      </c>
      <c r="K20" s="77">
        <v>3.1120000000000001</v>
      </c>
      <c r="L20" s="77">
        <v>3.1139999999999999</v>
      </c>
      <c r="M20" s="77">
        <v>5.6080000000000005</v>
      </c>
      <c r="N20" s="77">
        <v>0.107</v>
      </c>
      <c r="O20" s="77">
        <v>0.107</v>
      </c>
      <c r="P20" s="77">
        <v>0.1</v>
      </c>
      <c r="Q20" s="77">
        <v>9.2999999999999999E-2</v>
      </c>
      <c r="R20" s="77">
        <v>0.497</v>
      </c>
      <c r="S20" s="77"/>
      <c r="T20" s="77"/>
      <c r="U20" s="77">
        <v>0.55500000000000005</v>
      </c>
      <c r="V20" s="77">
        <v>8.1000000000000003E-2</v>
      </c>
      <c r="W20" s="77">
        <v>0.81399999999999995</v>
      </c>
      <c r="X20" s="77">
        <v>0.72199999999999998</v>
      </c>
      <c r="Y20" s="77">
        <v>1.456</v>
      </c>
      <c r="Z20" s="78"/>
      <c r="AA20" s="79">
        <f t="shared" si="2"/>
        <v>27.807000000000002</v>
      </c>
    </row>
    <row r="21" spans="1:27" ht="24.95" customHeight="1" x14ac:dyDescent="0.2">
      <c r="A21" s="75" t="s">
        <v>16</v>
      </c>
      <c r="B21" s="80">
        <v>0.89400000000000002</v>
      </c>
      <c r="C21" s="81">
        <v>8.1129999999999995</v>
      </c>
      <c r="D21" s="81">
        <v>5.0510000000000002</v>
      </c>
      <c r="E21" s="81">
        <v>9.9060000000000006</v>
      </c>
      <c r="F21" s="81">
        <v>12.184999999999999</v>
      </c>
      <c r="G21" s="81">
        <v>14.305</v>
      </c>
      <c r="H21" s="81">
        <v>24.939999999999998</v>
      </c>
      <c r="I21" s="81">
        <v>28.048999999999999</v>
      </c>
      <c r="J21" s="81">
        <v>39.034999999999997</v>
      </c>
      <c r="K21" s="81">
        <v>33.162999999999997</v>
      </c>
      <c r="L21" s="81">
        <v>1.464</v>
      </c>
      <c r="M21" s="81">
        <v>11.958</v>
      </c>
      <c r="N21" s="81"/>
      <c r="O21" s="81"/>
      <c r="P21" s="81"/>
      <c r="Q21" s="81">
        <v>32.405999999999999</v>
      </c>
      <c r="R21" s="81">
        <v>49.635000000000005</v>
      </c>
      <c r="S21" s="81">
        <v>19.911000000000001</v>
      </c>
      <c r="T21" s="81">
        <v>29.221</v>
      </c>
      <c r="U21" s="81">
        <v>35.576000000000001</v>
      </c>
      <c r="V21" s="81">
        <v>33.417999999999999</v>
      </c>
      <c r="W21" s="81">
        <v>33.236000000000004</v>
      </c>
      <c r="X21" s="81">
        <v>19.835000000000001</v>
      </c>
      <c r="Y21" s="81">
        <v>23.899000000000001</v>
      </c>
      <c r="Z21" s="78"/>
      <c r="AA21" s="79">
        <f t="shared" si="2"/>
        <v>466.20000000000005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0.96</v>
      </c>
      <c r="C25" s="88">
        <f t="shared" si="3"/>
        <v>8.177999999999999</v>
      </c>
      <c r="D25" s="88">
        <f t="shared" si="3"/>
        <v>5.1160000000000005</v>
      </c>
      <c r="E25" s="88">
        <f t="shared" si="3"/>
        <v>9.9720000000000013</v>
      </c>
      <c r="F25" s="88">
        <f t="shared" si="3"/>
        <v>12.250999999999999</v>
      </c>
      <c r="G25" s="88">
        <f t="shared" si="3"/>
        <v>14.382</v>
      </c>
      <c r="H25" s="88">
        <f t="shared" si="3"/>
        <v>28.953999999999997</v>
      </c>
      <c r="I25" s="88">
        <f t="shared" si="3"/>
        <v>28.158000000000001</v>
      </c>
      <c r="J25" s="88">
        <f t="shared" si="3"/>
        <v>45.947999999999993</v>
      </c>
      <c r="K25" s="88">
        <f t="shared" si="3"/>
        <v>36.274999999999999</v>
      </c>
      <c r="L25" s="88">
        <f t="shared" si="3"/>
        <v>4.5779999999999994</v>
      </c>
      <c r="M25" s="88">
        <f t="shared" si="3"/>
        <v>17.566000000000003</v>
      </c>
      <c r="N25" s="88">
        <f t="shared" si="3"/>
        <v>0.107</v>
      </c>
      <c r="O25" s="88">
        <f t="shared" si="3"/>
        <v>0.107</v>
      </c>
      <c r="P25" s="88">
        <f t="shared" si="3"/>
        <v>0.1</v>
      </c>
      <c r="Q25" s="88">
        <f t="shared" si="3"/>
        <v>32.499000000000002</v>
      </c>
      <c r="R25" s="88">
        <f t="shared" si="3"/>
        <v>50.132000000000005</v>
      </c>
      <c r="S25" s="88">
        <f t="shared" si="3"/>
        <v>19.911000000000001</v>
      </c>
      <c r="T25" s="88">
        <f t="shared" si="3"/>
        <v>29.221</v>
      </c>
      <c r="U25" s="88">
        <f t="shared" si="3"/>
        <v>36.131</v>
      </c>
      <c r="V25" s="88">
        <f t="shared" si="3"/>
        <v>33.499000000000002</v>
      </c>
      <c r="W25" s="88">
        <f t="shared" si="3"/>
        <v>34.050000000000004</v>
      </c>
      <c r="X25" s="88">
        <f t="shared" si="3"/>
        <v>20.557000000000002</v>
      </c>
      <c r="Y25" s="88">
        <f t="shared" si="3"/>
        <v>25.355</v>
      </c>
      <c r="Z25" s="89">
        <f t="shared" si="3"/>
        <v>0</v>
      </c>
      <c r="AA25" s="90">
        <f t="shared" si="3"/>
        <v>494.00700000000006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6.41</v>
      </c>
      <c r="C29" s="77">
        <v>29.827999999999999</v>
      </c>
      <c r="D29" s="77">
        <v>35.802999999999997</v>
      </c>
      <c r="E29" s="77">
        <v>38.472000000000001</v>
      </c>
      <c r="F29" s="77">
        <v>50.451000000000001</v>
      </c>
      <c r="G29" s="77">
        <v>14.382</v>
      </c>
      <c r="H29" s="77">
        <v>57.838999999999999</v>
      </c>
      <c r="I29" s="77">
        <v>55.762999999999998</v>
      </c>
      <c r="J29" s="77">
        <v>96.298000000000002</v>
      </c>
      <c r="K29" s="77">
        <v>99.236000000000004</v>
      </c>
      <c r="L29" s="77">
        <v>60.585000000000001</v>
      </c>
      <c r="M29" s="77">
        <v>37.371000000000002</v>
      </c>
      <c r="N29" s="77">
        <v>0.107</v>
      </c>
      <c r="O29" s="77">
        <v>0.107</v>
      </c>
      <c r="P29" s="77">
        <v>0.1</v>
      </c>
      <c r="Q29" s="77">
        <v>41.054000000000002</v>
      </c>
      <c r="R29" s="77">
        <v>56.22</v>
      </c>
      <c r="S29" s="77">
        <v>20.491</v>
      </c>
      <c r="T29" s="77">
        <v>37.671999999999997</v>
      </c>
      <c r="U29" s="77">
        <v>47.158000000000001</v>
      </c>
      <c r="V29" s="77">
        <v>38.189</v>
      </c>
      <c r="W29" s="77">
        <v>39.396999999999998</v>
      </c>
      <c r="X29" s="77">
        <v>22.263000000000002</v>
      </c>
      <c r="Y29" s="77">
        <v>26.957999999999998</v>
      </c>
      <c r="Z29" s="78"/>
      <c r="AA29" s="79">
        <f>SUM(B29:Z29)</f>
        <v>912.154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6.41</v>
      </c>
      <c r="C31" s="62">
        <f t="shared" si="4"/>
        <v>29.827999999999999</v>
      </c>
      <c r="D31" s="62">
        <f t="shared" si="4"/>
        <v>35.802999999999997</v>
      </c>
      <c r="E31" s="62">
        <f t="shared" si="4"/>
        <v>38.472000000000001</v>
      </c>
      <c r="F31" s="62">
        <f t="shared" si="4"/>
        <v>50.451000000000001</v>
      </c>
      <c r="G31" s="62">
        <f t="shared" si="4"/>
        <v>14.382</v>
      </c>
      <c r="H31" s="62">
        <f t="shared" si="4"/>
        <v>57.838999999999999</v>
      </c>
      <c r="I31" s="62">
        <f t="shared" si="4"/>
        <v>55.762999999999998</v>
      </c>
      <c r="J31" s="62">
        <f t="shared" si="4"/>
        <v>96.298000000000002</v>
      </c>
      <c r="K31" s="62">
        <f t="shared" si="4"/>
        <v>99.236000000000004</v>
      </c>
      <c r="L31" s="62">
        <f t="shared" si="4"/>
        <v>60.585000000000001</v>
      </c>
      <c r="M31" s="62">
        <f t="shared" si="4"/>
        <v>37.371000000000002</v>
      </c>
      <c r="N31" s="62">
        <f t="shared" si="4"/>
        <v>0.107</v>
      </c>
      <c r="O31" s="62">
        <f t="shared" si="4"/>
        <v>0.107</v>
      </c>
      <c r="P31" s="62">
        <f t="shared" si="4"/>
        <v>0.1</v>
      </c>
      <c r="Q31" s="62">
        <f t="shared" si="4"/>
        <v>41.054000000000002</v>
      </c>
      <c r="R31" s="62">
        <f t="shared" si="4"/>
        <v>56.22</v>
      </c>
      <c r="S31" s="62">
        <f t="shared" si="4"/>
        <v>20.491</v>
      </c>
      <c r="T31" s="62">
        <f t="shared" si="4"/>
        <v>37.671999999999997</v>
      </c>
      <c r="U31" s="62">
        <f t="shared" si="4"/>
        <v>47.158000000000001</v>
      </c>
      <c r="V31" s="62">
        <f t="shared" si="4"/>
        <v>38.189</v>
      </c>
      <c r="W31" s="62">
        <f t="shared" si="4"/>
        <v>39.396999999999998</v>
      </c>
      <c r="X31" s="62">
        <f t="shared" si="4"/>
        <v>22.263000000000002</v>
      </c>
      <c r="Y31" s="62">
        <f t="shared" si="4"/>
        <v>26.957999999999998</v>
      </c>
      <c r="Z31" s="63">
        <f t="shared" si="4"/>
        <v>0</v>
      </c>
      <c r="AA31" s="64">
        <f t="shared" si="4"/>
        <v>912.154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17.7</v>
      </c>
      <c r="C38" s="99"/>
      <c r="D38" s="99"/>
      <c r="E38" s="99"/>
      <c r="F38" s="99"/>
      <c r="G38" s="99">
        <v>29.6</v>
      </c>
      <c r="H38" s="99"/>
      <c r="I38" s="99"/>
      <c r="J38" s="99"/>
      <c r="K38" s="99"/>
      <c r="L38" s="99"/>
      <c r="M38" s="99">
        <v>3.9</v>
      </c>
      <c r="N38" s="99">
        <v>88.4</v>
      </c>
      <c r="O38" s="99">
        <v>92.8</v>
      </c>
      <c r="P38" s="99">
        <v>82.1</v>
      </c>
      <c r="Q38" s="99"/>
      <c r="R38" s="99"/>
      <c r="S38" s="99">
        <v>4.7</v>
      </c>
      <c r="T38" s="99">
        <v>1.2</v>
      </c>
      <c r="U38" s="99">
        <v>2</v>
      </c>
      <c r="V38" s="99">
        <v>1.9</v>
      </c>
      <c r="W38" s="99"/>
      <c r="X38" s="99"/>
      <c r="Y38" s="99"/>
      <c r="Z38" s="100"/>
      <c r="AA38" s="79">
        <f t="shared" si="5"/>
        <v>324.29999999999995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17.7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29.6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3.9</v>
      </c>
      <c r="N39" s="88">
        <f t="shared" si="6"/>
        <v>88.4</v>
      </c>
      <c r="O39" s="88">
        <f t="shared" si="6"/>
        <v>92.8</v>
      </c>
      <c r="P39" s="88">
        <f t="shared" si="6"/>
        <v>82.1</v>
      </c>
      <c r="Q39" s="88">
        <f t="shared" si="6"/>
        <v>0</v>
      </c>
      <c r="R39" s="88">
        <f t="shared" si="6"/>
        <v>0</v>
      </c>
      <c r="S39" s="88">
        <f t="shared" si="6"/>
        <v>4.7</v>
      </c>
      <c r="T39" s="88">
        <f t="shared" si="6"/>
        <v>1.2</v>
      </c>
      <c r="U39" s="88">
        <f t="shared" si="6"/>
        <v>2</v>
      </c>
      <c r="V39" s="88">
        <f t="shared" si="6"/>
        <v>1.9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324.29999999999995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17.7</v>
      </c>
      <c r="C46" s="99"/>
      <c r="D46" s="99"/>
      <c r="E46" s="99"/>
      <c r="F46" s="99"/>
      <c r="G46" s="99">
        <v>29.6</v>
      </c>
      <c r="H46" s="99"/>
      <c r="I46" s="99"/>
      <c r="J46" s="99"/>
      <c r="K46" s="99"/>
      <c r="L46" s="99"/>
      <c r="M46" s="99">
        <v>3.9</v>
      </c>
      <c r="N46" s="99">
        <v>88.4</v>
      </c>
      <c r="O46" s="99">
        <v>92.8</v>
      </c>
      <c r="P46" s="99">
        <v>82.1</v>
      </c>
      <c r="Q46" s="99"/>
      <c r="R46" s="99"/>
      <c r="S46" s="99">
        <v>4.7</v>
      </c>
      <c r="T46" s="99">
        <v>1.2</v>
      </c>
      <c r="U46" s="99">
        <v>2</v>
      </c>
      <c r="V46" s="99">
        <v>1.9</v>
      </c>
      <c r="W46" s="99"/>
      <c r="X46" s="99"/>
      <c r="Y46" s="99"/>
      <c r="Z46" s="100"/>
      <c r="AA46" s="79">
        <f t="shared" si="7"/>
        <v>324.29999999999995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17.7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29.6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3.9</v>
      </c>
      <c r="N48" s="88">
        <f t="shared" si="8"/>
        <v>88.4</v>
      </c>
      <c r="O48" s="88">
        <f t="shared" si="8"/>
        <v>92.8</v>
      </c>
      <c r="P48" s="88">
        <f t="shared" si="8"/>
        <v>82.1</v>
      </c>
      <c r="Q48" s="88">
        <f t="shared" si="8"/>
        <v>0</v>
      </c>
      <c r="R48" s="88">
        <f t="shared" si="8"/>
        <v>0</v>
      </c>
      <c r="S48" s="88">
        <f t="shared" si="8"/>
        <v>4.7</v>
      </c>
      <c r="T48" s="88">
        <f t="shared" si="8"/>
        <v>1.2</v>
      </c>
      <c r="U48" s="88">
        <f t="shared" si="8"/>
        <v>2</v>
      </c>
      <c r="V48" s="88">
        <f t="shared" si="8"/>
        <v>1.9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324.29999999999995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24.11</v>
      </c>
      <c r="C51" s="88">
        <f t="shared" si="10"/>
        <v>29.827999999999996</v>
      </c>
      <c r="D51" s="88">
        <f t="shared" si="10"/>
        <v>35.802999999999997</v>
      </c>
      <c r="E51" s="88">
        <f t="shared" si="10"/>
        <v>38.472000000000001</v>
      </c>
      <c r="F51" s="88">
        <f t="shared" si="10"/>
        <v>50.451000000000001</v>
      </c>
      <c r="G51" s="88">
        <f t="shared" si="10"/>
        <v>43.981999999999999</v>
      </c>
      <c r="H51" s="88">
        <f t="shared" si="10"/>
        <v>57.838999999999999</v>
      </c>
      <c r="I51" s="88">
        <f t="shared" si="10"/>
        <v>55.763000000000005</v>
      </c>
      <c r="J51" s="88">
        <f t="shared" si="10"/>
        <v>96.298000000000002</v>
      </c>
      <c r="K51" s="88">
        <f t="shared" si="10"/>
        <v>99.23599999999999</v>
      </c>
      <c r="L51" s="88">
        <f t="shared" si="10"/>
        <v>60.584999999999994</v>
      </c>
      <c r="M51" s="88">
        <f t="shared" si="10"/>
        <v>41.271000000000001</v>
      </c>
      <c r="N51" s="88">
        <f t="shared" si="10"/>
        <v>88.507000000000005</v>
      </c>
      <c r="O51" s="88">
        <f t="shared" si="10"/>
        <v>92.906999999999996</v>
      </c>
      <c r="P51" s="88">
        <f t="shared" si="10"/>
        <v>82.199999999999989</v>
      </c>
      <c r="Q51" s="88">
        <f t="shared" si="10"/>
        <v>41.054000000000002</v>
      </c>
      <c r="R51" s="88">
        <f t="shared" si="10"/>
        <v>56.220000000000006</v>
      </c>
      <c r="S51" s="88">
        <f t="shared" si="10"/>
        <v>25.190999999999999</v>
      </c>
      <c r="T51" s="88">
        <f t="shared" si="10"/>
        <v>38.872</v>
      </c>
      <c r="U51" s="88">
        <f t="shared" si="10"/>
        <v>49.158000000000001</v>
      </c>
      <c r="V51" s="88">
        <f t="shared" si="10"/>
        <v>40.088999999999999</v>
      </c>
      <c r="W51" s="88">
        <f t="shared" si="10"/>
        <v>39.397000000000006</v>
      </c>
      <c r="X51" s="88">
        <f t="shared" si="10"/>
        <v>22.263000000000002</v>
      </c>
      <c r="Y51" s="88">
        <f t="shared" si="10"/>
        <v>26.958000000000002</v>
      </c>
      <c r="Z51" s="89">
        <f t="shared" si="10"/>
        <v>0</v>
      </c>
      <c r="AA51" s="104">
        <f>SUM(B51:Z51)</f>
        <v>1236.4539999999997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17.7</v>
      </c>
      <c r="C4" s="18">
        <v>-8</v>
      </c>
      <c r="D4" s="18">
        <v>-15.5</v>
      </c>
      <c r="E4" s="18">
        <v>-18.100000000000001</v>
      </c>
      <c r="F4" s="18">
        <v>-29.6</v>
      </c>
      <c r="G4" s="18">
        <v>29.6</v>
      </c>
      <c r="H4" s="18">
        <v>-16.5</v>
      </c>
      <c r="I4" s="18">
        <v>-26.4</v>
      </c>
      <c r="J4" s="18">
        <v>-60.5</v>
      </c>
      <c r="K4" s="18">
        <v>-62.9</v>
      </c>
      <c r="L4" s="18"/>
      <c r="M4" s="18">
        <v>3.9</v>
      </c>
      <c r="N4" s="18">
        <v>88.4</v>
      </c>
      <c r="O4" s="18">
        <v>92.8</v>
      </c>
      <c r="P4" s="18">
        <v>82.1</v>
      </c>
      <c r="Q4" s="18">
        <v>-2.1</v>
      </c>
      <c r="R4" s="18"/>
      <c r="S4" s="18">
        <v>4.7</v>
      </c>
      <c r="T4" s="18">
        <v>1.2</v>
      </c>
      <c r="U4" s="18">
        <v>2</v>
      </c>
      <c r="V4" s="18">
        <v>1.9</v>
      </c>
      <c r="W4" s="18"/>
      <c r="X4" s="18"/>
      <c r="Y4" s="18"/>
      <c r="Z4" s="19"/>
      <c r="AA4" s="111">
        <f>SUM(B4:Z4)</f>
        <v>84.700000000000031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69.459999999999994</v>
      </c>
      <c r="C7" s="117">
        <v>73.680000000000007</v>
      </c>
      <c r="D7" s="117">
        <v>68.2</v>
      </c>
      <c r="E7" s="117">
        <v>68.2</v>
      </c>
      <c r="F7" s="117">
        <v>68.2</v>
      </c>
      <c r="G7" s="117">
        <v>75.25</v>
      </c>
      <c r="H7" s="117">
        <v>77.02</v>
      </c>
      <c r="I7" s="117">
        <v>87.41</v>
      </c>
      <c r="J7" s="117">
        <v>76.349999999999994</v>
      </c>
      <c r="K7" s="117">
        <v>75.25</v>
      </c>
      <c r="L7" s="117">
        <v>61.19</v>
      </c>
      <c r="M7" s="117">
        <v>67.55</v>
      </c>
      <c r="N7" s="117">
        <v>70.38</v>
      </c>
      <c r="O7" s="117">
        <v>74.709999999999994</v>
      </c>
      <c r="P7" s="117">
        <v>74.44</v>
      </c>
      <c r="Q7" s="117">
        <v>75.25</v>
      </c>
      <c r="R7" s="117">
        <v>82.62</v>
      </c>
      <c r="S7" s="117">
        <v>93.76</v>
      </c>
      <c r="T7" s="117">
        <v>98</v>
      </c>
      <c r="U7" s="117">
        <v>89.27</v>
      </c>
      <c r="V7" s="117">
        <v>84.03</v>
      </c>
      <c r="W7" s="117">
        <v>79.069999999999993</v>
      </c>
      <c r="X7" s="117">
        <v>70</v>
      </c>
      <c r="Y7" s="117">
        <v>59</v>
      </c>
      <c r="Z7" s="118"/>
      <c r="AA7" s="119">
        <f>IF(SUM(B7:Z7)&lt;&gt;0,AVERAGEIF(B7:Z7,"&lt;&gt;"""),"")</f>
        <v>75.762083333333322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8</v>
      </c>
      <c r="D15" s="133">
        <v>15.5</v>
      </c>
      <c r="E15" s="133">
        <v>18.100000000000001</v>
      </c>
      <c r="F15" s="133">
        <v>29.6</v>
      </c>
      <c r="G15" s="133"/>
      <c r="H15" s="133">
        <v>16.5</v>
      </c>
      <c r="I15" s="133">
        <v>26.4</v>
      </c>
      <c r="J15" s="133">
        <v>60.5</v>
      </c>
      <c r="K15" s="133">
        <v>62.9</v>
      </c>
      <c r="L15" s="133"/>
      <c r="M15" s="133"/>
      <c r="N15" s="133"/>
      <c r="O15" s="133"/>
      <c r="P15" s="133"/>
      <c r="Q15" s="133">
        <v>2.1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239.6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8</v>
      </c>
      <c r="D16" s="135">
        <f t="shared" si="1"/>
        <v>15.5</v>
      </c>
      <c r="E16" s="135">
        <f t="shared" si="1"/>
        <v>18.100000000000001</v>
      </c>
      <c r="F16" s="135">
        <f t="shared" si="1"/>
        <v>29.6</v>
      </c>
      <c r="G16" s="135">
        <f t="shared" si="1"/>
        <v>0</v>
      </c>
      <c r="H16" s="135">
        <f t="shared" si="1"/>
        <v>16.5</v>
      </c>
      <c r="I16" s="135">
        <f t="shared" si="1"/>
        <v>26.4</v>
      </c>
      <c r="J16" s="135">
        <f t="shared" si="1"/>
        <v>60.5</v>
      </c>
      <c r="K16" s="135">
        <f t="shared" si="1"/>
        <v>62.9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2.1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239.6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17.7</v>
      </c>
      <c r="C23" s="133"/>
      <c r="D23" s="133"/>
      <c r="E23" s="133"/>
      <c r="F23" s="133"/>
      <c r="G23" s="133">
        <v>29.6</v>
      </c>
      <c r="H23" s="133"/>
      <c r="I23" s="133"/>
      <c r="J23" s="133"/>
      <c r="K23" s="133"/>
      <c r="L23" s="133"/>
      <c r="M23" s="133">
        <v>3.9</v>
      </c>
      <c r="N23" s="133">
        <v>88.4</v>
      </c>
      <c r="O23" s="133">
        <v>92.8</v>
      </c>
      <c r="P23" s="133">
        <v>82.1</v>
      </c>
      <c r="Q23" s="133"/>
      <c r="R23" s="133"/>
      <c r="S23" s="133">
        <v>4.7</v>
      </c>
      <c r="T23" s="133">
        <v>1.2</v>
      </c>
      <c r="U23" s="133">
        <v>2</v>
      </c>
      <c r="V23" s="133">
        <v>1.9</v>
      </c>
      <c r="W23" s="133"/>
      <c r="X23" s="133"/>
      <c r="Y23" s="133"/>
      <c r="Z23" s="131"/>
      <c r="AA23" s="132">
        <f t="shared" si="2"/>
        <v>324.29999999999995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17.7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29.6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3.9</v>
      </c>
      <c r="N24" s="135">
        <f t="shared" si="3"/>
        <v>88.4</v>
      </c>
      <c r="O24" s="135">
        <f t="shared" si="3"/>
        <v>92.8</v>
      </c>
      <c r="P24" s="135">
        <f t="shared" si="3"/>
        <v>82.1</v>
      </c>
      <c r="Q24" s="135">
        <f t="shared" si="3"/>
        <v>0</v>
      </c>
      <c r="R24" s="135">
        <f t="shared" si="3"/>
        <v>0</v>
      </c>
      <c r="S24" s="135">
        <f t="shared" si="3"/>
        <v>4.7</v>
      </c>
      <c r="T24" s="135">
        <f t="shared" si="3"/>
        <v>1.2</v>
      </c>
      <c r="U24" s="135">
        <f t="shared" si="3"/>
        <v>2</v>
      </c>
      <c r="V24" s="135">
        <f t="shared" si="3"/>
        <v>1.9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324.29999999999995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2024-02-27T21:19:58Z</dcterms:created>
  <dcterms:modified xsi:type="dcterms:W3CDTF">2024-02-27T21:19:59Z</dcterms:modified>
</cp:coreProperties>
</file>