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<sst xmlns="http://schemas.openxmlformats.org/spreadsheetml/2006/main" count="117" uniqueCount="53">
  <si>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26/02/2024 23:19:25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</si>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</sst>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93-4A7E-8505-71679127153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93-4A7E-8505-71679127153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92.807000000000002</c:v>
                </c:pt>
                <c:pt idx="6">
                  <c:v>32.774999999999999</c:v>
                </c:pt>
                <c:pt idx="7">
                  <c:v>133</c:v>
                </c:pt>
                <c:pt idx="8">
                  <c:v>57.738</c:v>
                </c:pt>
                <c:pt idx="9">
                  <c:v>118.09700000000001</c:v>
                </c:pt>
                <c:pt idx="11">
                  <c:v>50.051000000000002</c:v>
                </c:pt>
                <c:pt idx="12">
                  <c:v>79.165999999999997</c:v>
                </c:pt>
                <c:pt idx="13">
                  <c:v>79.832999999999998</c:v>
                </c:pt>
                <c:pt idx="14">
                  <c:v>75.209000000000003</c:v>
                </c:pt>
                <c:pt idx="15">
                  <c:v>56.994999999999997</c:v>
                </c:pt>
                <c:pt idx="16">
                  <c:v>92.847999999999999</c:v>
                </c:pt>
                <c:pt idx="17">
                  <c:v>49.975999999999999</c:v>
                </c:pt>
                <c:pt idx="18">
                  <c:v>2</c:v>
                </c:pt>
                <c:pt idx="19">
                  <c:v>5.2130000000000001</c:v>
                </c:pt>
                <c:pt idx="20">
                  <c:v>14.693999999999999</c:v>
                </c:pt>
                <c:pt idx="21">
                  <c:v>19</c:v>
                </c:pt>
                <c:pt idx="22">
                  <c:v>54.405999999999999</c:v>
                </c:pt>
                <c:pt idx="23">
                  <c:v>37.015000000000001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3-4A7E-8505-71679127153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4.9000000000000004</c:v>
                </c:pt>
                <c:pt idx="18">
                  <c:v>29.9</c:v>
                </c:pt>
                <c:pt idx="19">
                  <c:v>21.8</c:v>
                </c:pt>
                <c:pt idx="20">
                  <c:v>50.2</c:v>
                </c:pt>
                <c:pt idx="21">
                  <c:v>8.4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93-4A7E-8505-71679127153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22.390999999999998</c:v>
                </c:pt>
                <c:pt idx="1">
                  <c:v>15.014999999999999</c:v>
                </c:pt>
                <c:pt idx="2">
                  <c:v>5.0730000000000004</c:v>
                </c:pt>
                <c:pt idx="3">
                  <c:v>4.2539999999999996</c:v>
                </c:pt>
                <c:pt idx="4">
                  <c:v>2.9039999999999999</c:v>
                </c:pt>
                <c:pt idx="5">
                  <c:v>18.085999999999999</c:v>
                </c:pt>
                <c:pt idx="6">
                  <c:v>4.1740000000000004</c:v>
                </c:pt>
                <c:pt idx="7">
                  <c:v>11.842999999999998</c:v>
                </c:pt>
                <c:pt idx="8">
                  <c:v>11.625</c:v>
                </c:pt>
                <c:pt idx="10">
                  <c:v>9.7210000000000001</c:v>
                </c:pt>
                <c:pt idx="11">
                  <c:v>29.042000000000002</c:v>
                </c:pt>
                <c:pt idx="12">
                  <c:v>10.487</c:v>
                </c:pt>
                <c:pt idx="13">
                  <c:v>10.983000000000001</c:v>
                </c:pt>
                <c:pt idx="14">
                  <c:v>10.959000000000001</c:v>
                </c:pt>
                <c:pt idx="15">
                  <c:v>0.46000000000000008</c:v>
                </c:pt>
                <c:pt idx="16">
                  <c:v>3.6999999999999998E-2</c:v>
                </c:pt>
                <c:pt idx="17">
                  <c:v>0.19699999999999998</c:v>
                </c:pt>
                <c:pt idx="18">
                  <c:v>3.2919999999999998</c:v>
                </c:pt>
                <c:pt idx="19">
                  <c:v>4.1740000000000004</c:v>
                </c:pt>
                <c:pt idx="21">
                  <c:v>6.2</c:v>
                </c:pt>
                <c:pt idx="22">
                  <c:v>4.5999999999999999E-2</c:v>
                </c:pt>
                <c:pt idx="23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93-4A7E-8505-71679127153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93-4A7E-8505-71679127153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93-4A7E-8505-716791271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46.095999999999997</c:v>
                </c:pt>
                <c:pt idx="1">
                  <c:v>39.069999999999993</c:v>
                </c:pt>
                <c:pt idx="2">
                  <c:v>28.741</c:v>
                </c:pt>
                <c:pt idx="3">
                  <c:v>28.701000000000001</c:v>
                </c:pt>
                <c:pt idx="4">
                  <c:v>28.43</c:v>
                </c:pt>
                <c:pt idx="5">
                  <c:v>138.23099999999999</c:v>
                </c:pt>
                <c:pt idx="6">
                  <c:v>69.082999999999998</c:v>
                </c:pt>
                <c:pt idx="7">
                  <c:v>185.74600000000001</c:v>
                </c:pt>
                <c:pt idx="8">
                  <c:v>114.928</c:v>
                </c:pt>
                <c:pt idx="9">
                  <c:v>156.82599999999999</c:v>
                </c:pt>
                <c:pt idx="10">
                  <c:v>47.992000000000004</c:v>
                </c:pt>
                <c:pt idx="11">
                  <c:v>118.283</c:v>
                </c:pt>
                <c:pt idx="12">
                  <c:v>92.775999999999996</c:v>
                </c:pt>
                <c:pt idx="13">
                  <c:v>94.128</c:v>
                </c:pt>
                <c:pt idx="14">
                  <c:v>89.158999999999992</c:v>
                </c:pt>
                <c:pt idx="15">
                  <c:v>58.959999999999994</c:v>
                </c:pt>
                <c:pt idx="16">
                  <c:v>93.644000000000005</c:v>
                </c:pt>
                <c:pt idx="17">
                  <c:v>55.058</c:v>
                </c:pt>
                <c:pt idx="18">
                  <c:v>35.215000000000003</c:v>
                </c:pt>
                <c:pt idx="19">
                  <c:v>34.397999999999996</c:v>
                </c:pt>
                <c:pt idx="20">
                  <c:v>65.53</c:v>
                </c:pt>
                <c:pt idx="21">
                  <c:v>33.753999999999998</c:v>
                </c:pt>
                <c:pt idx="22">
                  <c:v>54.830999999999996</c:v>
                </c:pt>
                <c:pt idx="23">
                  <c:v>37.415999999999997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93-4A7E-8505-716791271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55.12</c:v>
                </c:pt>
                <c:pt idx="1">
                  <c:v>55.05</c:v>
                </c:pt>
                <c:pt idx="2">
                  <c:v>57.35</c:v>
                </c:pt>
                <c:pt idx="3">
                  <c:v>59.37</c:v>
                </c:pt>
                <c:pt idx="4">
                  <c:v>62.69</c:v>
                </c:pt>
                <c:pt idx="5">
                  <c:v>76.739999999999995</c:v>
                </c:pt>
                <c:pt idx="6">
                  <c:v>76.930000000000007</c:v>
                </c:pt>
                <c:pt idx="7">
                  <c:v>93.61</c:v>
                </c:pt>
                <c:pt idx="8">
                  <c:v>89.49</c:v>
                </c:pt>
                <c:pt idx="9">
                  <c:v>76.48</c:v>
                </c:pt>
                <c:pt idx="10">
                  <c:v>61.81</c:v>
                </c:pt>
                <c:pt idx="11">
                  <c:v>58</c:v>
                </c:pt>
                <c:pt idx="12">
                  <c:v>59.5</c:v>
                </c:pt>
                <c:pt idx="13">
                  <c:v>61.9</c:v>
                </c:pt>
                <c:pt idx="14">
                  <c:v>72.31</c:v>
                </c:pt>
                <c:pt idx="15">
                  <c:v>70.84</c:v>
                </c:pt>
                <c:pt idx="16">
                  <c:v>74.48</c:v>
                </c:pt>
                <c:pt idx="17">
                  <c:v>97.6</c:v>
                </c:pt>
                <c:pt idx="18">
                  <c:v>118.6</c:v>
                </c:pt>
                <c:pt idx="19">
                  <c:v>115.88</c:v>
                </c:pt>
                <c:pt idx="20">
                  <c:v>84.46</c:v>
                </c:pt>
                <c:pt idx="21">
                  <c:v>84.82</c:v>
                </c:pt>
                <c:pt idx="22">
                  <c:v>70.78</c:v>
                </c:pt>
                <c:pt idx="23">
                  <c:v>62.84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93-4A7E-8505-716791271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46.095999999999997</v>
      </c>
      <c r="C4" s="18">
        <v>39.07</v>
      </c>
      <c r="D4" s="18">
        <v>28.741</v>
      </c>
      <c r="E4" s="18">
        <v>28.701000000000001</v>
      </c>
      <c r="F4" s="18">
        <v>28.43</v>
      </c>
      <c r="G4" s="18">
        <v>138.23099999999999</v>
      </c>
      <c r="H4" s="18">
        <v>69.082999999999998</v>
      </c>
      <c r="I4" s="18">
        <v>185.74400000000003</v>
      </c>
      <c r="J4" s="18">
        <v>114.91799999999999</v>
      </c>
      <c r="K4" s="18">
        <v>156.82600000000002</v>
      </c>
      <c r="L4" s="18">
        <v>47.991999999999997</v>
      </c>
      <c r="M4" s="18">
        <v>118.283</v>
      </c>
      <c r="N4" s="18">
        <v>92.822000000000003</v>
      </c>
      <c r="O4" s="18">
        <v>94.15100000000001</v>
      </c>
      <c r="P4" s="18">
        <v>89.159000000000034</v>
      </c>
      <c r="Q4" s="18">
        <v>58.96</v>
      </c>
      <c r="R4" s="18">
        <v>93.644000000000005</v>
      </c>
      <c r="S4" s="18">
        <v>55.073000000000008</v>
      </c>
      <c r="T4" s="18">
        <v>35.192000000000007</v>
      </c>
      <c r="U4" s="18">
        <v>34.395000000000003</v>
      </c>
      <c r="V4" s="18">
        <v>65.513000000000005</v>
      </c>
      <c r="W4" s="18">
        <v>33.798000000000002</v>
      </c>
      <c r="X4" s="18">
        <v>54.830999999999996</v>
      </c>
      <c r="Y4" s="18">
        <v>37.416000000000004</v>
      </c>
      <c r="Z4" s="19"/>
      <c r="AA4" s="20">
        <f>SUM(B4:Z4)</f>
        <v>1747.069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55.12</v>
      </c>
      <c r="C7" s="28">
        <v>55.05</v>
      </c>
      <c r="D7" s="28">
        <v>57.35</v>
      </c>
      <c r="E7" s="28">
        <v>59.37</v>
      </c>
      <c r="F7" s="28">
        <v>62.69</v>
      </c>
      <c r="G7" s="28">
        <v>76.739999999999995</v>
      </c>
      <c r="H7" s="28">
        <v>76.930000000000007</v>
      </c>
      <c r="I7" s="28">
        <v>93.61</v>
      </c>
      <c r="J7" s="28">
        <v>89.49</v>
      </c>
      <c r="K7" s="28">
        <v>76.48</v>
      </c>
      <c r="L7" s="28">
        <v>61.81</v>
      </c>
      <c r="M7" s="28">
        <v>58</v>
      </c>
      <c r="N7" s="28">
        <v>59.5</v>
      </c>
      <c r="O7" s="28">
        <v>61.9</v>
      </c>
      <c r="P7" s="28">
        <v>72.31</v>
      </c>
      <c r="Q7" s="28">
        <v>70.84</v>
      </c>
      <c r="R7" s="28">
        <v>74.48</v>
      </c>
      <c r="S7" s="28">
        <v>97.6</v>
      </c>
      <c r="T7" s="28">
        <v>118.6</v>
      </c>
      <c r="U7" s="28">
        <v>115.88</v>
      </c>
      <c r="V7" s="28">
        <v>84.46</v>
      </c>
      <c r="W7" s="28">
        <v>84.82</v>
      </c>
      <c r="X7" s="28">
        <v>70.78</v>
      </c>
      <c r="Y7" s="28">
        <v>62.84</v>
      </c>
      <c r="Z7" s="29"/>
      <c r="AA7" s="30">
        <f>IF(SUM(B7:Z7)&lt;&gt;0,AVERAGEIF(B7:Z7,"&lt;&gt;"""),"")</f>
        <v>74.860416666666666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92.807000000000002</v>
      </c>
      <c r="H12" s="52">
        <v>32.774999999999999</v>
      </c>
      <c r="I12" s="52">
        <v>133</v>
      </c>
      <c r="J12" s="52">
        <v>57.738</v>
      </c>
      <c r="K12" s="52">
        <v>118.09700000000001</v>
      </c>
      <c r="L12" s="52"/>
      <c r="M12" s="52">
        <v>50.051000000000002</v>
      </c>
      <c r="N12" s="52">
        <v>79.165999999999997</v>
      </c>
      <c r="O12" s="52">
        <v>79.832999999999998</v>
      </c>
      <c r="P12" s="52">
        <v>75.209000000000003</v>
      </c>
      <c r="Q12" s="52">
        <v>56.994999999999997</v>
      </c>
      <c r="R12" s="52">
        <v>92.847999999999999</v>
      </c>
      <c r="S12" s="52">
        <v>49.975999999999999</v>
      </c>
      <c r="T12" s="52">
        <v>2</v>
      </c>
      <c r="U12" s="52">
        <v>5.2130000000000001</v>
      </c>
      <c r="V12" s="52">
        <v>14.693999999999999</v>
      </c>
      <c r="W12" s="52">
        <v>19</v>
      </c>
      <c r="X12" s="52">
        <v>54.405999999999999</v>
      </c>
      <c r="Y12" s="52">
        <v>37.015000000000001</v>
      </c>
      <c r="Z12" s="53"/>
      <c r="AA12" s="54">
        <f t="shared" si="0"/>
        <v>1050.8229999999999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22.390999999999998</v>
      </c>
      <c r="C14" s="57">
        <v>15.014999999999999</v>
      </c>
      <c r="D14" s="57">
        <v>5.0730000000000004</v>
      </c>
      <c r="E14" s="57">
        <v>4.2539999999999996</v>
      </c>
      <c r="F14" s="57">
        <v>2.9039999999999999</v>
      </c>
      <c r="G14" s="57">
        <v>18.085999999999999</v>
      </c>
      <c r="H14" s="57">
        <v>4.1740000000000004</v>
      </c>
      <c r="I14" s="57">
        <v>11.842999999999998</v>
      </c>
      <c r="J14" s="57">
        <v>11.625</v>
      </c>
      <c r="K14" s="57"/>
      <c r="L14" s="57">
        <v>9.7210000000000001</v>
      </c>
      <c r="M14" s="57">
        <v>29.042000000000002</v>
      </c>
      <c r="N14" s="57">
        <v>10.487</v>
      </c>
      <c r="O14" s="57">
        <v>10.983000000000001</v>
      </c>
      <c r="P14" s="57">
        <v>10.959000000000001</v>
      </c>
      <c r="Q14" s="57">
        <v>0.46000000000000008</v>
      </c>
      <c r="R14" s="57">
        <v>3.6999999999999998E-2</v>
      </c>
      <c r="S14" s="57">
        <v>0.19699999999999998</v>
      </c>
      <c r="T14" s="57">
        <v>3.2919999999999998</v>
      </c>
      <c r="U14" s="57">
        <v>4.1740000000000004</v>
      </c>
      <c r="V14" s="57"/>
      <c r="W14" s="57">
        <v>6.2</v>
      </c>
      <c r="X14" s="57">
        <v>4.5999999999999999E-2</v>
      </c>
      <c r="Y14" s="57">
        <v>4.4999999999999998E-2</v>
      </c>
      <c r="Z14" s="58"/>
      <c r="AA14" s="59">
        <f t="shared" si="0"/>
        <v>181.00800000000001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22.390999999999998</v>
      </c>
      <c r="C16" s="62">
        <f t="shared" ref="C16:Z16" si="1">IF(LEN(C$2)&gt;0,SUM(C10:C15),"")</f>
        <v>15.014999999999999</v>
      </c>
      <c r="D16" s="62">
        <f t="shared" si="1"/>
        <v>5.0730000000000004</v>
      </c>
      <c r="E16" s="62">
        <f t="shared" si="1"/>
        <v>4.2539999999999996</v>
      </c>
      <c r="F16" s="62">
        <f t="shared" si="1"/>
        <v>2.9039999999999999</v>
      </c>
      <c r="G16" s="62">
        <f t="shared" si="1"/>
        <v>110.893</v>
      </c>
      <c r="H16" s="62">
        <f t="shared" si="1"/>
        <v>36.948999999999998</v>
      </c>
      <c r="I16" s="62">
        <f t="shared" si="1"/>
        <v>144.84299999999999</v>
      </c>
      <c r="J16" s="62">
        <f t="shared" si="1"/>
        <v>69.363</v>
      </c>
      <c r="K16" s="62">
        <f t="shared" si="1"/>
        <v>118.09700000000001</v>
      </c>
      <c r="L16" s="62">
        <f t="shared" si="1"/>
        <v>9.7210000000000001</v>
      </c>
      <c r="M16" s="62">
        <f t="shared" si="1"/>
        <v>79.093000000000004</v>
      </c>
      <c r="N16" s="62">
        <f t="shared" si="1"/>
        <v>89.652999999999992</v>
      </c>
      <c r="O16" s="62">
        <f t="shared" si="1"/>
        <v>90.816000000000003</v>
      </c>
      <c r="P16" s="62">
        <f t="shared" si="1"/>
        <v>86.168000000000006</v>
      </c>
      <c r="Q16" s="62">
        <f t="shared" si="1"/>
        <v>57.454999999999998</v>
      </c>
      <c r="R16" s="62">
        <f t="shared" si="1"/>
        <v>92.885000000000005</v>
      </c>
      <c r="S16" s="62">
        <f t="shared" si="1"/>
        <v>50.173000000000002</v>
      </c>
      <c r="T16" s="62">
        <f t="shared" si="1"/>
        <v>5.2919999999999998</v>
      </c>
      <c r="U16" s="62">
        <f t="shared" si="1"/>
        <v>9.3870000000000005</v>
      </c>
      <c r="V16" s="62">
        <f t="shared" si="1"/>
        <v>14.693999999999999</v>
      </c>
      <c r="W16" s="62">
        <f t="shared" si="1"/>
        <v>25.2</v>
      </c>
      <c r="X16" s="62">
        <f t="shared" si="1"/>
        <v>54.451999999999998</v>
      </c>
      <c r="Y16" s="62">
        <f t="shared" si="1"/>
        <v>37.06</v>
      </c>
      <c r="Z16" s="63" t="str">
        <f t="shared" si="1"/>
        <v/>
      </c>
      <c r="AA16" s="64">
        <f>SUM(AA10:AA15)</f>
        <v>1231.8309999999999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12.712</v>
      </c>
      <c r="C20" s="77">
        <v>12.773999999999999</v>
      </c>
      <c r="D20" s="77">
        <v>12.782999999999999</v>
      </c>
      <c r="E20" s="77">
        <v>13.009</v>
      </c>
      <c r="F20" s="77">
        <v>13.388</v>
      </c>
      <c r="G20" s="77">
        <v>15.393000000000001</v>
      </c>
      <c r="H20" s="77">
        <v>18.510999999999999</v>
      </c>
      <c r="I20" s="77">
        <v>23.111000000000001</v>
      </c>
      <c r="J20" s="77">
        <v>20.297000000000001</v>
      </c>
      <c r="K20" s="77">
        <v>19.283000000000001</v>
      </c>
      <c r="L20" s="77">
        <v>18.716999999999999</v>
      </c>
      <c r="M20" s="77">
        <v>19.174000000000003</v>
      </c>
      <c r="N20" s="77"/>
      <c r="O20" s="77"/>
      <c r="P20" s="77"/>
      <c r="Q20" s="77"/>
      <c r="R20" s="77"/>
      <c r="S20" s="77"/>
      <c r="T20" s="77"/>
      <c r="U20" s="77">
        <v>3</v>
      </c>
      <c r="V20" s="77"/>
      <c r="W20" s="77"/>
      <c r="X20" s="77"/>
      <c r="Y20" s="77"/>
      <c r="Z20" s="78"/>
      <c r="AA20" s="79">
        <f t="shared" si="2"/>
        <v>202.15200000000002</v>
      </c>
    </row>
    <row r="21" spans="1:27" ht="24.95" customHeight="1" x14ac:dyDescent="0.2">
      <c r="A21" s="75" t="s">
        <v>16</v>
      </c>
      <c r="B21" s="80">
        <v>10.993</v>
      </c>
      <c r="C21" s="81">
        <v>11.281000000000001</v>
      </c>
      <c r="D21" s="81">
        <v>10.885</v>
      </c>
      <c r="E21" s="81">
        <v>11.438000000000001</v>
      </c>
      <c r="F21" s="81">
        <v>12.138</v>
      </c>
      <c r="G21" s="81">
        <v>11.945</v>
      </c>
      <c r="H21" s="81">
        <v>13.622999999999999</v>
      </c>
      <c r="I21" s="81">
        <v>17.79</v>
      </c>
      <c r="J21" s="81">
        <v>18.957999999999998</v>
      </c>
      <c r="K21" s="81">
        <v>19.446000000000002</v>
      </c>
      <c r="L21" s="81">
        <v>19.553999999999998</v>
      </c>
      <c r="M21" s="81">
        <v>20.015999999999998</v>
      </c>
      <c r="N21" s="81">
        <v>3.169</v>
      </c>
      <c r="O21" s="81">
        <v>3.335</v>
      </c>
      <c r="P21" s="81">
        <v>2.9910000000000001</v>
      </c>
      <c r="Q21" s="81">
        <v>1.5049999999999999</v>
      </c>
      <c r="R21" s="81">
        <v>0.75900000000000001</v>
      </c>
      <c r="S21" s="81"/>
      <c r="T21" s="81"/>
      <c r="U21" s="81">
        <v>0.20799999999999999</v>
      </c>
      <c r="V21" s="81">
        <v>0.61899999999999999</v>
      </c>
      <c r="W21" s="81">
        <v>0.19800000000000001</v>
      </c>
      <c r="X21" s="81">
        <v>0.379</v>
      </c>
      <c r="Y21" s="81">
        <v>0.35599999999999998</v>
      </c>
      <c r="Z21" s="78"/>
      <c r="AA21" s="79">
        <f t="shared" si="2"/>
        <v>191.58600000000001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23.704999999999998</v>
      </c>
      <c r="C25" s="88">
        <f t="shared" ref="C25:Z25" si="3">IF(LEN(C$2)&gt;0,SUM(C19:C24),"")</f>
        <v>24.055</v>
      </c>
      <c r="D25" s="88">
        <f t="shared" si="3"/>
        <v>23.667999999999999</v>
      </c>
      <c r="E25" s="88">
        <f t="shared" si="3"/>
        <v>24.447000000000003</v>
      </c>
      <c r="F25" s="88">
        <f t="shared" si="3"/>
        <v>25.526</v>
      </c>
      <c r="G25" s="88">
        <f t="shared" si="3"/>
        <v>27.338000000000001</v>
      </c>
      <c r="H25" s="88">
        <f t="shared" si="3"/>
        <v>32.134</v>
      </c>
      <c r="I25" s="88">
        <f t="shared" si="3"/>
        <v>40.900999999999996</v>
      </c>
      <c r="J25" s="88">
        <f t="shared" si="3"/>
        <v>39.254999999999995</v>
      </c>
      <c r="K25" s="88">
        <f t="shared" si="3"/>
        <v>38.728999999999999</v>
      </c>
      <c r="L25" s="88">
        <f t="shared" si="3"/>
        <v>38.271000000000001</v>
      </c>
      <c r="M25" s="88">
        <f t="shared" si="3"/>
        <v>39.19</v>
      </c>
      <c r="N25" s="88">
        <f t="shared" si="3"/>
        <v>3.169</v>
      </c>
      <c r="O25" s="88">
        <f t="shared" si="3"/>
        <v>3.335</v>
      </c>
      <c r="P25" s="88">
        <f t="shared" si="3"/>
        <v>2.9910000000000001</v>
      </c>
      <c r="Q25" s="88">
        <f t="shared" si="3"/>
        <v>1.5049999999999999</v>
      </c>
      <c r="R25" s="88">
        <f t="shared" si="3"/>
        <v>0.75900000000000001</v>
      </c>
      <c r="S25" s="88">
        <f t="shared" si="3"/>
        <v>0</v>
      </c>
      <c r="T25" s="88">
        <f t="shared" si="3"/>
        <v>0</v>
      </c>
      <c r="U25" s="88">
        <f t="shared" si="3"/>
        <v>3.2080000000000002</v>
      </c>
      <c r="V25" s="88">
        <f t="shared" si="3"/>
        <v>0.61899999999999999</v>
      </c>
      <c r="W25" s="88">
        <f t="shared" si="3"/>
        <v>0.19800000000000001</v>
      </c>
      <c r="X25" s="88">
        <f t="shared" si="3"/>
        <v>0.379</v>
      </c>
      <c r="Y25" s="88">
        <f t="shared" si="3"/>
        <v>0.35599999999999998</v>
      </c>
      <c r="Z25" s="89" t="str">
        <f t="shared" si="3"/>
        <v/>
      </c>
      <c r="AA25" s="90">
        <f>SUM(AA19:AA24)</f>
        <v>393.73800000000006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46.095999999999997</v>
      </c>
      <c r="C29" s="77">
        <v>39.07</v>
      </c>
      <c r="D29" s="77">
        <v>28.741</v>
      </c>
      <c r="E29" s="77">
        <v>28.701000000000001</v>
      </c>
      <c r="F29" s="77">
        <v>28.43</v>
      </c>
      <c r="G29" s="77">
        <v>138.23099999999999</v>
      </c>
      <c r="H29" s="77">
        <v>69.082999999999998</v>
      </c>
      <c r="I29" s="77">
        <v>185.744</v>
      </c>
      <c r="J29" s="77">
        <v>108.61799999999999</v>
      </c>
      <c r="K29" s="77">
        <v>156.82599999999999</v>
      </c>
      <c r="L29" s="77">
        <v>47.991999999999997</v>
      </c>
      <c r="M29" s="77">
        <v>118.283</v>
      </c>
      <c r="N29" s="77">
        <v>92.822000000000003</v>
      </c>
      <c r="O29" s="77">
        <v>94.150999999999996</v>
      </c>
      <c r="P29" s="77">
        <v>89.159000000000006</v>
      </c>
      <c r="Q29" s="77">
        <v>58.96</v>
      </c>
      <c r="R29" s="77">
        <v>93.644000000000005</v>
      </c>
      <c r="S29" s="77">
        <v>50.173000000000002</v>
      </c>
      <c r="T29" s="77">
        <v>5.2919999999999998</v>
      </c>
      <c r="U29" s="77">
        <v>12.595000000000001</v>
      </c>
      <c r="V29" s="77">
        <v>15.313000000000001</v>
      </c>
      <c r="W29" s="77">
        <v>25.398</v>
      </c>
      <c r="X29" s="77">
        <v>54.831000000000003</v>
      </c>
      <c r="Y29" s="77">
        <v>37.415999999999997</v>
      </c>
      <c r="Z29" s="78"/>
      <c r="AA29" s="79">
        <f>SUM(B29:Z29)</f>
        <v>1625.569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46.095999999999997</v>
      </c>
      <c r="C31" s="62">
        <f t="shared" ref="C31:Z31" si="4">IF(LEN(C$2)&gt;0,SUM(C28:C30),"")</f>
        <v>39.07</v>
      </c>
      <c r="D31" s="62">
        <f t="shared" si="4"/>
        <v>28.741</v>
      </c>
      <c r="E31" s="62">
        <f t="shared" si="4"/>
        <v>28.701000000000001</v>
      </c>
      <c r="F31" s="62">
        <f t="shared" si="4"/>
        <v>28.43</v>
      </c>
      <c r="G31" s="62">
        <f t="shared" si="4"/>
        <v>138.23099999999999</v>
      </c>
      <c r="H31" s="62">
        <f t="shared" si="4"/>
        <v>69.082999999999998</v>
      </c>
      <c r="I31" s="62">
        <f t="shared" si="4"/>
        <v>185.744</v>
      </c>
      <c r="J31" s="62">
        <f t="shared" si="4"/>
        <v>108.61799999999999</v>
      </c>
      <c r="K31" s="62">
        <f t="shared" si="4"/>
        <v>156.82599999999999</v>
      </c>
      <c r="L31" s="62">
        <f t="shared" si="4"/>
        <v>47.991999999999997</v>
      </c>
      <c r="M31" s="62">
        <f t="shared" si="4"/>
        <v>118.283</v>
      </c>
      <c r="N31" s="62">
        <f t="shared" si="4"/>
        <v>92.822000000000003</v>
      </c>
      <c r="O31" s="62">
        <f t="shared" si="4"/>
        <v>94.150999999999996</v>
      </c>
      <c r="P31" s="62">
        <f t="shared" si="4"/>
        <v>89.159000000000006</v>
      </c>
      <c r="Q31" s="62">
        <f t="shared" si="4"/>
        <v>58.96</v>
      </c>
      <c r="R31" s="62">
        <f t="shared" si="4"/>
        <v>93.644000000000005</v>
      </c>
      <c r="S31" s="62">
        <f t="shared" si="4"/>
        <v>50.173000000000002</v>
      </c>
      <c r="T31" s="62">
        <f t="shared" si="4"/>
        <v>5.2919999999999998</v>
      </c>
      <c r="U31" s="62">
        <f t="shared" si="4"/>
        <v>12.595000000000001</v>
      </c>
      <c r="V31" s="62">
        <f t="shared" si="4"/>
        <v>15.313000000000001</v>
      </c>
      <c r="W31" s="62">
        <f t="shared" si="4"/>
        <v>25.398</v>
      </c>
      <c r="X31" s="62">
        <f t="shared" si="4"/>
        <v>54.831000000000003</v>
      </c>
      <c r="Y31" s="62">
        <f t="shared" si="4"/>
        <v>37.415999999999997</v>
      </c>
      <c r="Z31" s="63" t="str">
        <f t="shared" si="4"/>
        <v/>
      </c>
      <c r="AA31" s="64">
        <f>SUM(AA28:AA30)</f>
        <v>1625.569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6.3</v>
      </c>
      <c r="K38" s="99"/>
      <c r="L38" s="99"/>
      <c r="M38" s="99"/>
      <c r="N38" s="99"/>
      <c r="O38" s="99"/>
      <c r="P38" s="99"/>
      <c r="Q38" s="99"/>
      <c r="R38" s="99"/>
      <c r="S38" s="99">
        <v>4.9000000000000004</v>
      </c>
      <c r="T38" s="99">
        <v>29.9</v>
      </c>
      <c r="U38" s="99">
        <v>21.8</v>
      </c>
      <c r="V38" s="99">
        <v>50.2</v>
      </c>
      <c r="W38" s="99">
        <v>8.4</v>
      </c>
      <c r="X38" s="99"/>
      <c r="Y38" s="99"/>
      <c r="Z38" s="100"/>
      <c r="AA38" s="79">
        <f t="shared" si="5"/>
        <v>121.5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6.3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4.9000000000000004</v>
      </c>
      <c r="T39" s="88">
        <f t="shared" si="6"/>
        <v>29.9</v>
      </c>
      <c r="U39" s="88">
        <f t="shared" si="6"/>
        <v>21.8</v>
      </c>
      <c r="V39" s="88">
        <f t="shared" si="6"/>
        <v>50.2</v>
      </c>
      <c r="W39" s="88">
        <f t="shared" si="6"/>
        <v>8.4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6.3</v>
      </c>
      <c r="K46" s="99"/>
      <c r="L46" s="99"/>
      <c r="M46" s="99"/>
      <c r="N46" s="99"/>
      <c r="O46" s="99"/>
      <c r="P46" s="99"/>
      <c r="Q46" s="99"/>
      <c r="R46" s="99"/>
      <c r="S46" s="99">
        <v>4.9000000000000004</v>
      </c>
      <c r="T46" s="99">
        <v>29.9</v>
      </c>
      <c r="U46" s="99">
        <v>21.8</v>
      </c>
      <c r="V46" s="99">
        <v>50.2</v>
      </c>
      <c r="W46" s="99">
        <v>8.4</v>
      </c>
      <c r="X46" s="99"/>
      <c r="Y46" s="99"/>
      <c r="Z46" s="100"/>
      <c r="AA46" s="79">
        <f t="shared" si="7"/>
        <v>121.5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6.3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4.9000000000000004</v>
      </c>
      <c r="T48" s="88">
        <f t="shared" si="8"/>
        <v>29.9</v>
      </c>
      <c r="U48" s="88">
        <f t="shared" si="8"/>
        <v>21.8</v>
      </c>
      <c r="V48" s="88">
        <f t="shared" si="8"/>
        <v>50.2</v>
      </c>
      <c r="W48" s="88">
        <f t="shared" si="8"/>
        <v>8.4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46.095999999999997</v>
      </c>
      <c r="C51" s="88">
        <f t="shared" si="10"/>
        <v>39.07</v>
      </c>
      <c r="D51" s="88">
        <f t="shared" si="10"/>
        <v>28.741</v>
      </c>
      <c r="E51" s="88">
        <f t="shared" si="10"/>
        <v>28.701000000000001</v>
      </c>
      <c r="F51" s="88">
        <f t="shared" si="10"/>
        <v>28.43</v>
      </c>
      <c r="G51" s="88">
        <f t="shared" si="10"/>
        <v>138.23099999999999</v>
      </c>
      <c r="H51" s="88">
        <f t="shared" si="10"/>
        <v>69.082999999999998</v>
      </c>
      <c r="I51" s="88">
        <f t="shared" si="10"/>
        <v>185.74399999999997</v>
      </c>
      <c r="J51" s="88">
        <f t="shared" si="10"/>
        <v>114.91799999999999</v>
      </c>
      <c r="K51" s="88">
        <f t="shared" si="10"/>
        <v>156.82600000000002</v>
      </c>
      <c r="L51" s="88">
        <f t="shared" si="10"/>
        <v>47.992000000000004</v>
      </c>
      <c r="M51" s="88">
        <f t="shared" si="10"/>
        <v>118.283</v>
      </c>
      <c r="N51" s="88">
        <f t="shared" si="10"/>
        <v>92.821999999999989</v>
      </c>
      <c r="O51" s="88">
        <f t="shared" si="10"/>
        <v>94.150999999999996</v>
      </c>
      <c r="P51" s="88">
        <f t="shared" si="10"/>
        <v>89.159000000000006</v>
      </c>
      <c r="Q51" s="88">
        <f t="shared" si="10"/>
        <v>58.96</v>
      </c>
      <c r="R51" s="88">
        <f t="shared" si="10"/>
        <v>93.644000000000005</v>
      </c>
      <c r="S51" s="88">
        <f t="shared" si="10"/>
        <v>55.073</v>
      </c>
      <c r="T51" s="88">
        <f t="shared" si="10"/>
        <v>35.192</v>
      </c>
      <c r="U51" s="88">
        <f t="shared" si="10"/>
        <v>34.395000000000003</v>
      </c>
      <c r="V51" s="88">
        <f t="shared" si="10"/>
        <v>65.513000000000005</v>
      </c>
      <c r="W51" s="88">
        <f t="shared" si="10"/>
        <v>33.798000000000002</v>
      </c>
      <c r="X51" s="88">
        <f t="shared" si="10"/>
        <v>54.830999999999996</v>
      </c>
      <c r="Y51" s="88">
        <f t="shared" si="10"/>
        <v>37.416000000000004</v>
      </c>
      <c r="Z51" s="89" t="str">
        <f t="shared" si="10"/>
        <v/>
      </c>
      <c r="AA51" s="104">
        <f>SUM(B51:Z51)</f>
        <v>1747.069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46.095999999999997</v>
      </c>
      <c r="C4" s="18">
        <v>39.069999999999993</v>
      </c>
      <c r="D4" s="18">
        <v>28.741</v>
      </c>
      <c r="E4" s="18">
        <v>28.701000000000001</v>
      </c>
      <c r="F4" s="18">
        <v>28.43</v>
      </c>
      <c r="G4" s="18">
        <v>138.23099999999999</v>
      </c>
      <c r="H4" s="18">
        <v>69.082999999999998</v>
      </c>
      <c r="I4" s="18">
        <v>185.74600000000001</v>
      </c>
      <c r="J4" s="18">
        <v>114.928</v>
      </c>
      <c r="K4" s="18">
        <v>156.82599999999999</v>
      </c>
      <c r="L4" s="18">
        <v>47.992000000000004</v>
      </c>
      <c r="M4" s="18">
        <v>118.283</v>
      </c>
      <c r="N4" s="18">
        <v>92.775999999999996</v>
      </c>
      <c r="O4" s="18">
        <v>94.128</v>
      </c>
      <c r="P4" s="18">
        <v>89.158999999999992</v>
      </c>
      <c r="Q4" s="18">
        <v>58.959999999999994</v>
      </c>
      <c r="R4" s="18">
        <v>93.644000000000005</v>
      </c>
      <c r="S4" s="18">
        <v>55.058</v>
      </c>
      <c r="T4" s="18">
        <v>35.215000000000003</v>
      </c>
      <c r="U4" s="18">
        <v>34.397999999999996</v>
      </c>
      <c r="V4" s="18">
        <v>65.53</v>
      </c>
      <c r="W4" s="18">
        <v>33.753999999999998</v>
      </c>
      <c r="X4" s="18">
        <v>54.830999999999996</v>
      </c>
      <c r="Y4" s="18">
        <v>37.415999999999997</v>
      </c>
      <c r="Z4" s="19"/>
      <c r="AA4" s="20">
        <f>SUM(B4:Z4)</f>
        <v>1746.9959999999996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55.12</v>
      </c>
      <c r="C7" s="28">
        <v>55.05</v>
      </c>
      <c r="D7" s="28">
        <v>57.35</v>
      </c>
      <c r="E7" s="28">
        <v>59.37</v>
      </c>
      <c r="F7" s="28">
        <v>62.69</v>
      </c>
      <c r="G7" s="28">
        <v>76.739999999999995</v>
      </c>
      <c r="H7" s="28">
        <v>76.930000000000007</v>
      </c>
      <c r="I7" s="28">
        <v>93.61</v>
      </c>
      <c r="J7" s="28">
        <v>89.49</v>
      </c>
      <c r="K7" s="28">
        <v>76.48</v>
      </c>
      <c r="L7" s="28">
        <v>61.81</v>
      </c>
      <c r="M7" s="28">
        <v>58</v>
      </c>
      <c r="N7" s="28">
        <v>59.5</v>
      </c>
      <c r="O7" s="28">
        <v>61.9</v>
      </c>
      <c r="P7" s="28">
        <v>72.31</v>
      </c>
      <c r="Q7" s="28">
        <v>70.84</v>
      </c>
      <c r="R7" s="28">
        <v>74.48</v>
      </c>
      <c r="S7" s="28">
        <v>97.6</v>
      </c>
      <c r="T7" s="28">
        <v>118.6</v>
      </c>
      <c r="U7" s="28">
        <v>115.88</v>
      </c>
      <c r="V7" s="28">
        <v>84.46</v>
      </c>
      <c r="W7" s="28">
        <v>84.82</v>
      </c>
      <c r="X7" s="28">
        <v>70.78</v>
      </c>
      <c r="Y7" s="28">
        <v>62.84</v>
      </c>
      <c r="Z7" s="29"/>
      <c r="AA7" s="30">
        <f>IF(SUM(B7:Z7)&lt;&gt;0,AVERAGEIF(B7:Z7,"&lt;&gt;"""),"")</f>
        <v>74.860416666666666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10.763999999999999</v>
      </c>
      <c r="C14" s="57">
        <v>11.903</v>
      </c>
      <c r="D14" s="57">
        <v>12.4</v>
      </c>
      <c r="E14" s="57">
        <v>19.353000000000002</v>
      </c>
      <c r="F14" s="57">
        <v>16.529</v>
      </c>
      <c r="G14" s="57">
        <v>7</v>
      </c>
      <c r="H14" s="57">
        <v>17.510000000000002</v>
      </c>
      <c r="I14" s="57">
        <v>27.4</v>
      </c>
      <c r="J14" s="57">
        <v>75.530000000000015</v>
      </c>
      <c r="K14" s="57">
        <v>90.589999999999989</v>
      </c>
      <c r="L14" s="57">
        <v>7</v>
      </c>
      <c r="M14" s="57">
        <v>7</v>
      </c>
      <c r="N14" s="57">
        <v>7.05</v>
      </c>
      <c r="O14" s="57">
        <v>7</v>
      </c>
      <c r="P14" s="57">
        <v>7</v>
      </c>
      <c r="Q14" s="57">
        <v>7</v>
      </c>
      <c r="R14" s="57">
        <v>12.173999999999999</v>
      </c>
      <c r="S14" s="57">
        <v>7</v>
      </c>
      <c r="T14" s="57">
        <v>7</v>
      </c>
      <c r="U14" s="57">
        <v>7</v>
      </c>
      <c r="V14" s="57">
        <v>11.208</v>
      </c>
      <c r="W14" s="57">
        <v>7</v>
      </c>
      <c r="X14" s="57">
        <v>8.5139999999999993</v>
      </c>
      <c r="Y14" s="57">
        <v>8.5400000000000009</v>
      </c>
      <c r="Z14" s="58"/>
      <c r="AA14" s="59">
        <f t="shared" si="0"/>
        <v>399.46500000000003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10.763999999999999</v>
      </c>
      <c r="C16" s="62">
        <f t="shared" ref="C16:Z16" si="1">IF(LEN(C$2)&gt;0,SUM(C10:C15),"")</f>
        <v>11.903</v>
      </c>
      <c r="D16" s="62">
        <f t="shared" si="1"/>
        <v>12.4</v>
      </c>
      <c r="E16" s="62">
        <f t="shared" si="1"/>
        <v>19.353000000000002</v>
      </c>
      <c r="F16" s="62">
        <f t="shared" si="1"/>
        <v>16.529</v>
      </c>
      <c r="G16" s="62">
        <f t="shared" si="1"/>
        <v>7</v>
      </c>
      <c r="H16" s="62">
        <f t="shared" si="1"/>
        <v>17.510000000000002</v>
      </c>
      <c r="I16" s="62">
        <f t="shared" si="1"/>
        <v>27.4</v>
      </c>
      <c r="J16" s="62">
        <f t="shared" si="1"/>
        <v>75.530000000000015</v>
      </c>
      <c r="K16" s="62">
        <f t="shared" si="1"/>
        <v>90.589999999999989</v>
      </c>
      <c r="L16" s="62">
        <f t="shared" si="1"/>
        <v>7</v>
      </c>
      <c r="M16" s="62">
        <f t="shared" si="1"/>
        <v>7</v>
      </c>
      <c r="N16" s="62">
        <f t="shared" si="1"/>
        <v>7.05</v>
      </c>
      <c r="O16" s="62">
        <f t="shared" si="1"/>
        <v>7</v>
      </c>
      <c r="P16" s="62">
        <f t="shared" si="1"/>
        <v>7</v>
      </c>
      <c r="Q16" s="62">
        <f t="shared" si="1"/>
        <v>7</v>
      </c>
      <c r="R16" s="62">
        <f t="shared" si="1"/>
        <v>12.173999999999999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11.208</v>
      </c>
      <c r="W16" s="62">
        <f t="shared" si="1"/>
        <v>7</v>
      </c>
      <c r="X16" s="62">
        <f t="shared" si="1"/>
        <v>8.5139999999999993</v>
      </c>
      <c r="Y16" s="62">
        <f t="shared" si="1"/>
        <v>8.5400000000000009</v>
      </c>
      <c r="Z16" s="63" t="str">
        <f t="shared" si="1"/>
        <v/>
      </c>
      <c r="AA16" s="64">
        <f>SUM(AA10:AA15)</f>
        <v>399.46500000000003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3.6890000000000001</v>
      </c>
      <c r="C20" s="77">
        <v>1.5129999999999999</v>
      </c>
      <c r="D20" s="77">
        <v>6.3E-2</v>
      </c>
      <c r="E20" s="77">
        <v>6.3E-2</v>
      </c>
      <c r="F20" s="77">
        <v>6.5000000000000002E-2</v>
      </c>
      <c r="G20" s="77">
        <v>7.4999999999999997E-2</v>
      </c>
      <c r="H20" s="77">
        <v>10.333</v>
      </c>
      <c r="I20" s="77">
        <v>0.106</v>
      </c>
      <c r="J20" s="77">
        <v>4.7350000000000003</v>
      </c>
      <c r="K20" s="77">
        <v>4.3000000000000007</v>
      </c>
      <c r="L20" s="77">
        <v>0.114</v>
      </c>
      <c r="M20" s="77">
        <v>0.108</v>
      </c>
      <c r="N20" s="77"/>
      <c r="O20" s="77"/>
      <c r="P20" s="77">
        <v>24</v>
      </c>
      <c r="Q20" s="77">
        <v>24</v>
      </c>
      <c r="R20" s="77">
        <v>28.423999999999999</v>
      </c>
      <c r="S20" s="77">
        <v>24.175999999999998</v>
      </c>
      <c r="T20" s="77">
        <v>24.172000000000001</v>
      </c>
      <c r="U20" s="77">
        <v>24.167000000000002</v>
      </c>
      <c r="V20" s="77">
        <v>27.585999999999999</v>
      </c>
      <c r="W20" s="77">
        <v>24.143999999999998</v>
      </c>
      <c r="X20" s="77">
        <v>24.614000000000001</v>
      </c>
      <c r="Y20" s="77">
        <v>0.13200000000000001</v>
      </c>
      <c r="Z20" s="78"/>
      <c r="AA20" s="79">
        <f t="shared" si="2"/>
        <v>250.57900000000004</v>
      </c>
    </row>
    <row r="21" spans="1:27" ht="24.95" customHeight="1" x14ac:dyDescent="0.2">
      <c r="A21" s="75" t="s">
        <v>16</v>
      </c>
      <c r="B21" s="80">
        <v>31.643000000000001</v>
      </c>
      <c r="C21" s="81">
        <v>25.654</v>
      </c>
      <c r="D21" s="81">
        <v>16.277999999999999</v>
      </c>
      <c r="E21" s="81">
        <v>9.2850000000000001</v>
      </c>
      <c r="F21" s="81">
        <v>11.836</v>
      </c>
      <c r="G21" s="81">
        <v>3.056</v>
      </c>
      <c r="H21" s="81">
        <v>41.239999999999995</v>
      </c>
      <c r="I21" s="81">
        <v>8.34</v>
      </c>
      <c r="J21" s="81">
        <v>34.662999999999997</v>
      </c>
      <c r="K21" s="81">
        <v>61.936</v>
      </c>
      <c r="L21" s="81">
        <v>40.878</v>
      </c>
      <c r="M21" s="81">
        <v>4.1749999999999998</v>
      </c>
      <c r="N21" s="81">
        <v>8.7260000000000009</v>
      </c>
      <c r="O21" s="81">
        <v>3.2280000000000002</v>
      </c>
      <c r="P21" s="81">
        <v>3.1589999999999998</v>
      </c>
      <c r="Q21" s="81">
        <v>27.959999999999997</v>
      </c>
      <c r="R21" s="81">
        <v>53.045999999999999</v>
      </c>
      <c r="S21" s="81">
        <v>23.881999999999998</v>
      </c>
      <c r="T21" s="81">
        <v>4.0430000000000001</v>
      </c>
      <c r="U21" s="81">
        <v>3.2309999999999999</v>
      </c>
      <c r="V21" s="81">
        <v>26.735999999999997</v>
      </c>
      <c r="W21" s="81">
        <v>2.61</v>
      </c>
      <c r="X21" s="81">
        <v>21.702999999999999</v>
      </c>
      <c r="Y21" s="81">
        <v>28.744</v>
      </c>
      <c r="Z21" s="78"/>
      <c r="AA21" s="79">
        <f t="shared" si="2"/>
        <v>496.05199999999991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35.332000000000001</v>
      </c>
      <c r="C25" s="88">
        <f t="shared" si="3"/>
        <v>27.167000000000002</v>
      </c>
      <c r="D25" s="88">
        <f t="shared" si="3"/>
        <v>16.340999999999998</v>
      </c>
      <c r="E25" s="88">
        <f t="shared" si="3"/>
        <v>9.3480000000000008</v>
      </c>
      <c r="F25" s="88">
        <f t="shared" si="3"/>
        <v>11.901</v>
      </c>
      <c r="G25" s="88">
        <f t="shared" si="3"/>
        <v>3.1310000000000002</v>
      </c>
      <c r="H25" s="88">
        <f t="shared" si="3"/>
        <v>51.572999999999993</v>
      </c>
      <c r="I25" s="88">
        <f t="shared" si="3"/>
        <v>8.4459999999999997</v>
      </c>
      <c r="J25" s="88">
        <f t="shared" si="3"/>
        <v>39.397999999999996</v>
      </c>
      <c r="K25" s="88">
        <f t="shared" si="3"/>
        <v>66.236000000000004</v>
      </c>
      <c r="L25" s="88">
        <f t="shared" si="3"/>
        <v>40.991999999999997</v>
      </c>
      <c r="M25" s="88">
        <f t="shared" si="3"/>
        <v>4.2829999999999995</v>
      </c>
      <c r="N25" s="88">
        <f t="shared" si="3"/>
        <v>8.7260000000000009</v>
      </c>
      <c r="O25" s="88">
        <f t="shared" si="3"/>
        <v>3.2280000000000002</v>
      </c>
      <c r="P25" s="88">
        <f t="shared" si="3"/>
        <v>27.158999999999999</v>
      </c>
      <c r="Q25" s="88">
        <f t="shared" si="3"/>
        <v>51.959999999999994</v>
      </c>
      <c r="R25" s="88">
        <f t="shared" si="3"/>
        <v>81.47</v>
      </c>
      <c r="S25" s="88">
        <f t="shared" si="3"/>
        <v>48.057999999999993</v>
      </c>
      <c r="T25" s="88">
        <f t="shared" si="3"/>
        <v>28.215</v>
      </c>
      <c r="U25" s="88">
        <f t="shared" si="3"/>
        <v>27.398000000000003</v>
      </c>
      <c r="V25" s="88">
        <f t="shared" si="3"/>
        <v>54.321999999999996</v>
      </c>
      <c r="W25" s="88">
        <f t="shared" si="3"/>
        <v>26.753999999999998</v>
      </c>
      <c r="X25" s="88">
        <f t="shared" si="3"/>
        <v>46.317</v>
      </c>
      <c r="Y25" s="88">
        <f t="shared" si="3"/>
        <v>28.876000000000001</v>
      </c>
      <c r="Z25" s="89">
        <f t="shared" si="3"/>
        <v>0</v>
      </c>
      <c r="AA25" s="90">
        <f t="shared" si="3"/>
        <v>746.63099999999997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46.095999999999997</v>
      </c>
      <c r="C29" s="77">
        <v>39.07</v>
      </c>
      <c r="D29" s="77">
        <v>28.741</v>
      </c>
      <c r="E29" s="77">
        <v>28.701000000000001</v>
      </c>
      <c r="F29" s="77">
        <v>28.43</v>
      </c>
      <c r="G29" s="77">
        <v>10.131</v>
      </c>
      <c r="H29" s="77">
        <v>69.082999999999998</v>
      </c>
      <c r="I29" s="77">
        <v>35.845999999999997</v>
      </c>
      <c r="J29" s="77">
        <v>114.928</v>
      </c>
      <c r="K29" s="77">
        <v>156.82599999999999</v>
      </c>
      <c r="L29" s="77">
        <v>47.991999999999997</v>
      </c>
      <c r="M29" s="77">
        <v>11.282999999999999</v>
      </c>
      <c r="N29" s="77">
        <v>15.776</v>
      </c>
      <c r="O29" s="77">
        <v>10.228</v>
      </c>
      <c r="P29" s="77">
        <v>34.158999999999999</v>
      </c>
      <c r="Q29" s="77">
        <v>58.96</v>
      </c>
      <c r="R29" s="77">
        <v>93.644000000000005</v>
      </c>
      <c r="S29" s="77">
        <v>55.058</v>
      </c>
      <c r="T29" s="77">
        <v>35.215000000000003</v>
      </c>
      <c r="U29" s="77">
        <v>34.398000000000003</v>
      </c>
      <c r="V29" s="77">
        <v>65.53</v>
      </c>
      <c r="W29" s="77">
        <v>33.753999999999998</v>
      </c>
      <c r="X29" s="77">
        <v>54.831000000000003</v>
      </c>
      <c r="Y29" s="77">
        <v>37.415999999999997</v>
      </c>
      <c r="Z29" s="78"/>
      <c r="AA29" s="79">
        <f>SUM(B29:Z29)</f>
        <v>1146.0959999999998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46.095999999999997</v>
      </c>
      <c r="C31" s="62">
        <f t="shared" si="4"/>
        <v>39.07</v>
      </c>
      <c r="D31" s="62">
        <f t="shared" si="4"/>
        <v>28.741</v>
      </c>
      <c r="E31" s="62">
        <f t="shared" si="4"/>
        <v>28.701000000000001</v>
      </c>
      <c r="F31" s="62">
        <f t="shared" si="4"/>
        <v>28.43</v>
      </c>
      <c r="G31" s="62">
        <f t="shared" si="4"/>
        <v>10.131</v>
      </c>
      <c r="H31" s="62">
        <f t="shared" si="4"/>
        <v>69.082999999999998</v>
      </c>
      <c r="I31" s="62">
        <f t="shared" si="4"/>
        <v>35.845999999999997</v>
      </c>
      <c r="J31" s="62">
        <f t="shared" si="4"/>
        <v>114.928</v>
      </c>
      <c r="K31" s="62">
        <f t="shared" si="4"/>
        <v>156.82599999999999</v>
      </c>
      <c r="L31" s="62">
        <f t="shared" si="4"/>
        <v>47.991999999999997</v>
      </c>
      <c r="M31" s="62">
        <f t="shared" si="4"/>
        <v>11.282999999999999</v>
      </c>
      <c r="N31" s="62">
        <f t="shared" si="4"/>
        <v>15.776</v>
      </c>
      <c r="O31" s="62">
        <f t="shared" si="4"/>
        <v>10.228</v>
      </c>
      <c r="P31" s="62">
        <f t="shared" si="4"/>
        <v>34.158999999999999</v>
      </c>
      <c r="Q31" s="62">
        <f t="shared" si="4"/>
        <v>58.96</v>
      </c>
      <c r="R31" s="62">
        <f t="shared" si="4"/>
        <v>93.644000000000005</v>
      </c>
      <c r="S31" s="62">
        <f t="shared" si="4"/>
        <v>55.058</v>
      </c>
      <c r="T31" s="62">
        <f t="shared" si="4"/>
        <v>35.215000000000003</v>
      </c>
      <c r="U31" s="62">
        <f t="shared" si="4"/>
        <v>34.398000000000003</v>
      </c>
      <c r="V31" s="62">
        <f t="shared" si="4"/>
        <v>65.53</v>
      </c>
      <c r="W31" s="62">
        <f t="shared" si="4"/>
        <v>33.753999999999998</v>
      </c>
      <c r="X31" s="62">
        <f t="shared" si="4"/>
        <v>54.831000000000003</v>
      </c>
      <c r="Y31" s="62">
        <f t="shared" si="4"/>
        <v>37.415999999999997</v>
      </c>
      <c r="Z31" s="63">
        <f t="shared" si="4"/>
        <v>0</v>
      </c>
      <c r="AA31" s="64">
        <f t="shared" si="4"/>
        <v>1146.0959999999998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128.1</v>
      </c>
      <c r="H38" s="99"/>
      <c r="I38" s="99">
        <v>149.9</v>
      </c>
      <c r="J38" s="99"/>
      <c r="K38" s="99"/>
      <c r="L38" s="99"/>
      <c r="M38" s="99">
        <v>107</v>
      </c>
      <c r="N38" s="99">
        <v>77</v>
      </c>
      <c r="O38" s="99">
        <v>83.9</v>
      </c>
      <c r="P38" s="99">
        <v>55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600.9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128.1</v>
      </c>
      <c r="H39" s="88">
        <f t="shared" si="6"/>
        <v>0</v>
      </c>
      <c r="I39" s="88">
        <f t="shared" si="6"/>
        <v>149.9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107</v>
      </c>
      <c r="N39" s="88">
        <f t="shared" si="6"/>
        <v>77</v>
      </c>
      <c r="O39" s="88">
        <f t="shared" si="6"/>
        <v>83.9</v>
      </c>
      <c r="P39" s="88">
        <f t="shared" si="6"/>
        <v>55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600.9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128.1</v>
      </c>
      <c r="H46" s="99"/>
      <c r="I46" s="99">
        <v>149.9</v>
      </c>
      <c r="J46" s="99"/>
      <c r="K46" s="99"/>
      <c r="L46" s="99"/>
      <c r="M46" s="99">
        <v>107</v>
      </c>
      <c r="N46" s="99">
        <v>77</v>
      </c>
      <c r="O46" s="99">
        <v>83.9</v>
      </c>
      <c r="P46" s="99">
        <v>55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600.9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128.1</v>
      </c>
      <c r="H48" s="88">
        <f t="shared" si="8"/>
        <v>0</v>
      </c>
      <c r="I48" s="88">
        <f t="shared" si="8"/>
        <v>149.9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107</v>
      </c>
      <c r="N48" s="88">
        <f t="shared" si="8"/>
        <v>77</v>
      </c>
      <c r="O48" s="88">
        <f t="shared" si="8"/>
        <v>83.9</v>
      </c>
      <c r="P48" s="88">
        <f t="shared" si="8"/>
        <v>55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600.9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46.096000000000004</v>
      </c>
      <c r="C51" s="88">
        <f t="shared" si="10"/>
        <v>39.07</v>
      </c>
      <c r="D51" s="88">
        <f t="shared" si="10"/>
        <v>28.741</v>
      </c>
      <c r="E51" s="88">
        <f t="shared" si="10"/>
        <v>28.701000000000001</v>
      </c>
      <c r="F51" s="88">
        <f t="shared" si="10"/>
        <v>28.43</v>
      </c>
      <c r="G51" s="88">
        <f t="shared" si="10"/>
        <v>138.23099999999999</v>
      </c>
      <c r="H51" s="88">
        <f t="shared" si="10"/>
        <v>69.082999999999998</v>
      </c>
      <c r="I51" s="88">
        <f t="shared" si="10"/>
        <v>185.74600000000001</v>
      </c>
      <c r="J51" s="88">
        <f t="shared" si="10"/>
        <v>114.92800000000001</v>
      </c>
      <c r="K51" s="88">
        <f t="shared" si="10"/>
        <v>156.82599999999999</v>
      </c>
      <c r="L51" s="88">
        <f t="shared" si="10"/>
        <v>47.991999999999997</v>
      </c>
      <c r="M51" s="88">
        <f t="shared" si="10"/>
        <v>118.283</v>
      </c>
      <c r="N51" s="88">
        <f t="shared" si="10"/>
        <v>92.775999999999996</v>
      </c>
      <c r="O51" s="88">
        <f t="shared" si="10"/>
        <v>94.128</v>
      </c>
      <c r="P51" s="88">
        <f t="shared" si="10"/>
        <v>89.158999999999992</v>
      </c>
      <c r="Q51" s="88">
        <f t="shared" si="10"/>
        <v>58.959999999999994</v>
      </c>
      <c r="R51" s="88">
        <f t="shared" si="10"/>
        <v>93.644000000000005</v>
      </c>
      <c r="S51" s="88">
        <f t="shared" si="10"/>
        <v>55.057999999999993</v>
      </c>
      <c r="T51" s="88">
        <f t="shared" si="10"/>
        <v>35.215000000000003</v>
      </c>
      <c r="U51" s="88">
        <f t="shared" si="10"/>
        <v>34.398000000000003</v>
      </c>
      <c r="V51" s="88">
        <f t="shared" si="10"/>
        <v>65.53</v>
      </c>
      <c r="W51" s="88">
        <f t="shared" si="10"/>
        <v>33.753999999999998</v>
      </c>
      <c r="X51" s="88">
        <f t="shared" si="10"/>
        <v>54.831000000000003</v>
      </c>
      <c r="Y51" s="88">
        <f t="shared" si="10"/>
        <v>37.416000000000004</v>
      </c>
      <c r="Z51" s="89">
        <f t="shared" si="10"/>
        <v>0</v>
      </c>
      <c r="AA51" s="104">
        <f>SUM(B51:Z51)</f>
        <v>1746.9959999999996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128.1</v>
      </c>
      <c r="H4" s="18"/>
      <c r="I4" s="18">
        <v>149.9</v>
      </c>
      <c r="J4" s="18">
        <v>-6.3</v>
      </c>
      <c r="K4" s="18"/>
      <c r="L4" s="18"/>
      <c r="M4" s="18">
        <v>107</v>
      </c>
      <c r="N4" s="18">
        <v>77</v>
      </c>
      <c r="O4" s="18">
        <v>83.9</v>
      </c>
      <c r="P4" s="18">
        <v>55</v>
      </c>
      <c r="Q4" s="18"/>
      <c r="R4" s="18"/>
      <c r="S4" s="18">
        <v>-4.9000000000000004</v>
      </c>
      <c r="T4" s="18">
        <v>-29.9</v>
      </c>
      <c r="U4" s="18">
        <v>-21.8</v>
      </c>
      <c r="V4" s="18">
        <v>-50.2</v>
      </c>
      <c r="W4" s="18">
        <v>-8.4</v>
      </c>
      <c r="X4" s="18"/>
      <c r="Y4" s="18"/>
      <c r="Z4" s="19"/>
      <c r="AA4" s="111">
        <f>SUM(B4:Z4)</f>
        <v>479.40000000000015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55.12</v>
      </c>
      <c r="C7" s="117">
        <v>55.05</v>
      </c>
      <c r="D7" s="117">
        <v>57.35</v>
      </c>
      <c r="E7" s="117">
        <v>59.37</v>
      </c>
      <c r="F7" s="117">
        <v>62.69</v>
      </c>
      <c r="G7" s="117">
        <v>76.739999999999995</v>
      </c>
      <c r="H7" s="117">
        <v>76.930000000000007</v>
      </c>
      <c r="I7" s="117">
        <v>93.61</v>
      </c>
      <c r="J7" s="117">
        <v>89.49</v>
      </c>
      <c r="K7" s="117">
        <v>76.48</v>
      </c>
      <c r="L7" s="117">
        <v>61.81</v>
      </c>
      <c r="M7" s="117">
        <v>58</v>
      </c>
      <c r="N7" s="117">
        <v>59.5</v>
      </c>
      <c r="O7" s="117">
        <v>61.9</v>
      </c>
      <c r="P7" s="117">
        <v>72.31</v>
      </c>
      <c r="Q7" s="117">
        <v>70.84</v>
      </c>
      <c r="R7" s="117">
        <v>74.48</v>
      </c>
      <c r="S7" s="117">
        <v>97.6</v>
      </c>
      <c r="T7" s="117">
        <v>118.6</v>
      </c>
      <c r="U7" s="117">
        <v>115.88</v>
      </c>
      <c r="V7" s="117">
        <v>84.46</v>
      </c>
      <c r="W7" s="117">
        <v>84.82</v>
      </c>
      <c r="X7" s="117">
        <v>70.78</v>
      </c>
      <c r="Y7" s="117">
        <v>62.84</v>
      </c>
      <c r="Z7" s="118"/>
      <c r="AA7" s="119">
        <f>IF(SUM(B7:Z7)&lt;&gt;0,AVERAGEIF(B7:Z7,"&lt;&gt;"""),"")</f>
        <v>74.860416666666666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6.3</v>
      </c>
      <c r="K15" s="133"/>
      <c r="L15" s="133"/>
      <c r="M15" s="133"/>
      <c r="N15" s="133"/>
      <c r="O15" s="133"/>
      <c r="P15" s="133"/>
      <c r="Q15" s="133"/>
      <c r="R15" s="133"/>
      <c r="S15" s="133">
        <v>4.9000000000000004</v>
      </c>
      <c r="T15" s="133">
        <v>29.9</v>
      </c>
      <c r="U15" s="133">
        <v>21.8</v>
      </c>
      <c r="V15" s="133">
        <v>50.2</v>
      </c>
      <c r="W15" s="133">
        <v>8.4</v>
      </c>
      <c r="X15" s="133"/>
      <c r="Y15" s="133"/>
      <c r="Z15" s="131"/>
      <c r="AA15" s="132">
        <f t="shared" si="0"/>
        <v>121.5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6.3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4.9000000000000004</v>
      </c>
      <c r="T16" s="135">
        <f t="shared" si="1"/>
        <v>29.9</v>
      </c>
      <c r="U16" s="135">
        <f t="shared" si="1"/>
        <v>21.8</v>
      </c>
      <c r="V16" s="135">
        <f t="shared" si="1"/>
        <v>50.2</v>
      </c>
      <c r="W16" s="135">
        <f t="shared" si="1"/>
        <v>8.4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128.1</v>
      </c>
      <c r="H23" s="133"/>
      <c r="I23" s="133">
        <v>149.9</v>
      </c>
      <c r="J23" s="133"/>
      <c r="K23" s="133"/>
      <c r="L23" s="133"/>
      <c r="M23" s="133">
        <v>107</v>
      </c>
      <c r="N23" s="133">
        <v>77</v>
      </c>
      <c r="O23" s="133">
        <v>83.9</v>
      </c>
      <c r="P23" s="133">
        <v>55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600.9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128.1</v>
      </c>
      <c r="H24" s="135">
        <f t="shared" si="3"/>
        <v>0</v>
      </c>
      <c r="I24" s="135">
        <f t="shared" si="3"/>
        <v>149.9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107</v>
      </c>
      <c r="N24" s="135">
        <f t="shared" si="3"/>
        <v>77</v>
      </c>
      <c r="O24" s="135">
        <f t="shared" si="3"/>
        <v>83.9</v>
      </c>
      <c r="P24" s="135">
        <f t="shared" si="3"/>
        <v>55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600.9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2024-02-26T21:19:25Z</dcterms:created>
  <dcterms:modified xsi:type="dcterms:W3CDTF">2024-02-26T21:19:26Z</dcterms:modified>
</cp:coreProperties>
</file>