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<sst xmlns="http://schemas.openxmlformats.org/spreadsheetml/2006/main" count="117" uniqueCount="53">
  <si>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25/02/2024 23:16:51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</si>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</sst>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2A1-4250-9763-A58F04DC442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2A1-4250-9763-A58F04DC442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28.056999999999999</c:v>
                </c:pt>
                <c:pt idx="9">
                  <c:v>48.582999999999998</c:v>
                </c:pt>
                <c:pt idx="10">
                  <c:v>38.75</c:v>
                </c:pt>
                <c:pt idx="11">
                  <c:v>28.998999999999999</c:v>
                </c:pt>
                <c:pt idx="12">
                  <c:v>30.853999999999999</c:v>
                </c:pt>
                <c:pt idx="13">
                  <c:v>29.530999999999999</c:v>
                </c:pt>
                <c:pt idx="14">
                  <c:v>65.25</c:v>
                </c:pt>
                <c:pt idx="15">
                  <c:v>73.332999999999998</c:v>
                </c:pt>
                <c:pt idx="16">
                  <c:v>49.597000000000001</c:v>
                </c:pt>
                <c:pt idx="17">
                  <c:v>33.549999999999997</c:v>
                </c:pt>
                <c:pt idx="18">
                  <c:v>10.237</c:v>
                </c:pt>
                <c:pt idx="20">
                  <c:v>26.087</c:v>
                </c:pt>
                <c:pt idx="21">
                  <c:v>20</c:v>
                </c:pt>
                <c:pt idx="22">
                  <c:v>18</c:v>
                </c:pt>
                <c:pt idx="23">
                  <c:v>29.265000000000001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A1-4250-9763-A58F04DC442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32.4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61.5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A1-4250-9763-A58F04DC442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9.6999999999999993</c:v>
                </c:pt>
                <c:pt idx="1">
                  <c:v>10.402000000000001</c:v>
                </c:pt>
                <c:pt idx="2">
                  <c:v>1.4590000000000001</c:v>
                </c:pt>
                <c:pt idx="3">
                  <c:v>0.78700000000000003</c:v>
                </c:pt>
                <c:pt idx="4">
                  <c:v>5.319</c:v>
                </c:pt>
                <c:pt idx="5">
                  <c:v>0.78900000000000003</c:v>
                </c:pt>
                <c:pt idx="6">
                  <c:v>0.80700000000000005</c:v>
                </c:pt>
                <c:pt idx="7">
                  <c:v>14.792999999999999</c:v>
                </c:pt>
                <c:pt idx="8">
                  <c:v>3.6440000000000001</c:v>
                </c:pt>
                <c:pt idx="9">
                  <c:v>6.6579999999999995</c:v>
                </c:pt>
                <c:pt idx="10">
                  <c:v>16.118000000000002</c:v>
                </c:pt>
                <c:pt idx="11">
                  <c:v>31.570999999999998</c:v>
                </c:pt>
                <c:pt idx="12">
                  <c:v>25.798000000000002</c:v>
                </c:pt>
                <c:pt idx="13">
                  <c:v>23.024999999999999</c:v>
                </c:pt>
                <c:pt idx="14">
                  <c:v>10.227</c:v>
                </c:pt>
                <c:pt idx="15">
                  <c:v>1.5050000000000001</c:v>
                </c:pt>
                <c:pt idx="16">
                  <c:v>7.6640000000000006</c:v>
                </c:pt>
                <c:pt idx="17">
                  <c:v>0.873</c:v>
                </c:pt>
                <c:pt idx="18">
                  <c:v>17.699000000000002</c:v>
                </c:pt>
                <c:pt idx="19">
                  <c:v>0.92300000000000004</c:v>
                </c:pt>
                <c:pt idx="20">
                  <c:v>2.3479999999999999</c:v>
                </c:pt>
                <c:pt idx="21">
                  <c:v>5.601</c:v>
                </c:pt>
                <c:pt idx="22">
                  <c:v>3.5140000000000002</c:v>
                </c:pt>
                <c:pt idx="23">
                  <c:v>0.95699999999999996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A1-4250-9763-A58F04DC442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2A1-4250-9763-A58F04DC442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2A1-4250-9763-A58F04DC4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25.964999999999996</c:v>
                </c:pt>
                <c:pt idx="1">
                  <c:v>26.549000000000003</c:v>
                </c:pt>
                <c:pt idx="2">
                  <c:v>17.223000000000003</c:v>
                </c:pt>
                <c:pt idx="3">
                  <c:v>17.271999999999998</c:v>
                </c:pt>
                <c:pt idx="4">
                  <c:v>22.717000000000002</c:v>
                </c:pt>
                <c:pt idx="5">
                  <c:v>22.500999999999998</c:v>
                </c:pt>
                <c:pt idx="6">
                  <c:v>25.953000000000003</c:v>
                </c:pt>
                <c:pt idx="7">
                  <c:v>72.596000000000004</c:v>
                </c:pt>
                <c:pt idx="8">
                  <c:v>65.837999999999994</c:v>
                </c:pt>
                <c:pt idx="9">
                  <c:v>82.775999999999996</c:v>
                </c:pt>
                <c:pt idx="10">
                  <c:v>82.704999999999998</c:v>
                </c:pt>
                <c:pt idx="11">
                  <c:v>88.317999999999998</c:v>
                </c:pt>
                <c:pt idx="12">
                  <c:v>56.652000000000001</c:v>
                </c:pt>
                <c:pt idx="13">
                  <c:v>52.555999999999997</c:v>
                </c:pt>
                <c:pt idx="14">
                  <c:v>75.477000000000004</c:v>
                </c:pt>
                <c:pt idx="15">
                  <c:v>74.837999999999994</c:v>
                </c:pt>
                <c:pt idx="16">
                  <c:v>57.261000000000003</c:v>
                </c:pt>
                <c:pt idx="17">
                  <c:v>36.543999999999997</c:v>
                </c:pt>
                <c:pt idx="18">
                  <c:v>32.045000000000002</c:v>
                </c:pt>
                <c:pt idx="19">
                  <c:v>65.053999999999988</c:v>
                </c:pt>
                <c:pt idx="20">
                  <c:v>28.656000000000002</c:v>
                </c:pt>
                <c:pt idx="21">
                  <c:v>26.034000000000002</c:v>
                </c:pt>
                <c:pt idx="22">
                  <c:v>21.938999999999997</c:v>
                </c:pt>
                <c:pt idx="23">
                  <c:v>30.623000000000005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A1-4250-9763-A58F04DC4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</c:v>
                </c:pt>
                <c:pt idx="1">
                  <c:v>54.32</c:v>
                </c:pt>
                <c:pt idx="2">
                  <c:v>50.99</c:v>
                </c:pt>
                <c:pt idx="3">
                  <c:v>47.43</c:v>
                </c:pt>
                <c:pt idx="4">
                  <c:v>50.54</c:v>
                </c:pt>
                <c:pt idx="5">
                  <c:v>52</c:v>
                </c:pt>
                <c:pt idx="6">
                  <c:v>63.78</c:v>
                </c:pt>
                <c:pt idx="7">
                  <c:v>74.09</c:v>
                </c:pt>
                <c:pt idx="8">
                  <c:v>75</c:v>
                </c:pt>
                <c:pt idx="9">
                  <c:v>70.83</c:v>
                </c:pt>
                <c:pt idx="10">
                  <c:v>65.650000000000006</c:v>
                </c:pt>
                <c:pt idx="11">
                  <c:v>64.48</c:v>
                </c:pt>
                <c:pt idx="12">
                  <c:v>64</c:v>
                </c:pt>
                <c:pt idx="13">
                  <c:v>64</c:v>
                </c:pt>
                <c:pt idx="14">
                  <c:v>68.83</c:v>
                </c:pt>
                <c:pt idx="15">
                  <c:v>82.4</c:v>
                </c:pt>
                <c:pt idx="16">
                  <c:v>68.37</c:v>
                </c:pt>
                <c:pt idx="17">
                  <c:v>74.03</c:v>
                </c:pt>
                <c:pt idx="18">
                  <c:v>86.27</c:v>
                </c:pt>
                <c:pt idx="19">
                  <c:v>81.5</c:v>
                </c:pt>
                <c:pt idx="20">
                  <c:v>79.12</c:v>
                </c:pt>
                <c:pt idx="21">
                  <c:v>75.27</c:v>
                </c:pt>
                <c:pt idx="22">
                  <c:v>74.12</c:v>
                </c:pt>
                <c:pt idx="23">
                  <c:v>68.31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A1-4250-9763-A58F04DC4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26.003</v>
      </c>
      <c r="C4" s="18">
        <v>26.506</v>
      </c>
      <c r="D4" s="18">
        <v>17.223000000000003</v>
      </c>
      <c r="E4" s="18">
        <v>17.272000000000002</v>
      </c>
      <c r="F4" s="18">
        <v>22.716999999999999</v>
      </c>
      <c r="G4" s="18">
        <v>22.510999999999999</v>
      </c>
      <c r="H4" s="18">
        <v>25.953000000000003</v>
      </c>
      <c r="I4" s="18">
        <v>72.596000000000004</v>
      </c>
      <c r="J4" s="18">
        <v>65.885000000000005</v>
      </c>
      <c r="K4" s="18">
        <v>82.775999999999982</v>
      </c>
      <c r="L4" s="18">
        <v>82.704999999999998</v>
      </c>
      <c r="M4" s="18">
        <v>88.317999999999984</v>
      </c>
      <c r="N4" s="18">
        <v>56.652000000000008</v>
      </c>
      <c r="O4" s="18">
        <v>52.555999999999997</v>
      </c>
      <c r="P4" s="18">
        <v>75.477000000000004</v>
      </c>
      <c r="Q4" s="18">
        <v>74.837999999999994</v>
      </c>
      <c r="R4" s="18">
        <v>57.261000000000003</v>
      </c>
      <c r="S4" s="18">
        <v>36.543999999999997</v>
      </c>
      <c r="T4" s="18">
        <v>32.045000000000002</v>
      </c>
      <c r="U4" s="18">
        <v>65.057000000000002</v>
      </c>
      <c r="V4" s="18">
        <v>28.655999999999999</v>
      </c>
      <c r="W4" s="18">
        <v>26.034000000000002</v>
      </c>
      <c r="X4" s="18">
        <v>21.938999999999997</v>
      </c>
      <c r="Y4" s="18">
        <v>30.623000000000001</v>
      </c>
      <c r="Z4" s="19"/>
      <c r="AA4" s="20">
        <f>SUM(B4:Z4)</f>
        <v>1108.1470000000002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</v>
      </c>
      <c r="C7" s="28">
        <v>54.32</v>
      </c>
      <c r="D7" s="28">
        <v>50.99</v>
      </c>
      <c r="E7" s="28">
        <v>47.43</v>
      </c>
      <c r="F7" s="28">
        <v>50.54</v>
      </c>
      <c r="G7" s="28">
        <v>52</v>
      </c>
      <c r="H7" s="28">
        <v>63.78</v>
      </c>
      <c r="I7" s="28">
        <v>74.09</v>
      </c>
      <c r="J7" s="28">
        <v>75</v>
      </c>
      <c r="K7" s="28">
        <v>70.83</v>
      </c>
      <c r="L7" s="28">
        <v>65.650000000000006</v>
      </c>
      <c r="M7" s="28">
        <v>64.48</v>
      </c>
      <c r="N7" s="28">
        <v>64</v>
      </c>
      <c r="O7" s="28">
        <v>64</v>
      </c>
      <c r="P7" s="28">
        <v>68.83</v>
      </c>
      <c r="Q7" s="28">
        <v>82.4</v>
      </c>
      <c r="R7" s="28">
        <v>68.37</v>
      </c>
      <c r="S7" s="28">
        <v>74.03</v>
      </c>
      <c r="T7" s="28">
        <v>86.27</v>
      </c>
      <c r="U7" s="28">
        <v>81.5</v>
      </c>
      <c r="V7" s="28">
        <v>79.12</v>
      </c>
      <c r="W7" s="28">
        <v>75.27</v>
      </c>
      <c r="X7" s="28">
        <v>74.12</v>
      </c>
      <c r="Y7" s="28">
        <v>68.31</v>
      </c>
      <c r="Z7" s="29"/>
      <c r="AA7" s="30">
        <f>IF(SUM(B7:Z7)&lt;&gt;0,AVERAGEIF(B7:Z7,"&lt;&gt;"""),"")</f>
        <v>67.305416666666659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28.056999999999999</v>
      </c>
      <c r="J12" s="52"/>
      <c r="K12" s="52">
        <v>48.582999999999998</v>
      </c>
      <c r="L12" s="52">
        <v>38.75</v>
      </c>
      <c r="M12" s="52">
        <v>28.998999999999999</v>
      </c>
      <c r="N12" s="52">
        <v>30.853999999999999</v>
      </c>
      <c r="O12" s="52">
        <v>29.530999999999999</v>
      </c>
      <c r="P12" s="52">
        <v>65.25</v>
      </c>
      <c r="Q12" s="52">
        <v>73.332999999999998</v>
      </c>
      <c r="R12" s="52">
        <v>49.597000000000001</v>
      </c>
      <c r="S12" s="52">
        <v>33.549999999999997</v>
      </c>
      <c r="T12" s="52">
        <v>10.237</v>
      </c>
      <c r="U12" s="52"/>
      <c r="V12" s="52">
        <v>26.087</v>
      </c>
      <c r="W12" s="52">
        <v>20</v>
      </c>
      <c r="X12" s="52">
        <v>18</v>
      </c>
      <c r="Y12" s="52">
        <v>29.265000000000001</v>
      </c>
      <c r="Z12" s="53"/>
      <c r="AA12" s="54">
        <f t="shared" si="0"/>
        <v>530.09299999999996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9.6999999999999993</v>
      </c>
      <c r="C14" s="57">
        <v>10.402000000000001</v>
      </c>
      <c r="D14" s="57">
        <v>1.4590000000000001</v>
      </c>
      <c r="E14" s="57">
        <v>0.78700000000000003</v>
      </c>
      <c r="F14" s="57">
        <v>5.319</v>
      </c>
      <c r="G14" s="57">
        <v>0.78900000000000003</v>
      </c>
      <c r="H14" s="57">
        <v>0.80700000000000005</v>
      </c>
      <c r="I14" s="57">
        <v>14.792999999999999</v>
      </c>
      <c r="J14" s="57">
        <v>3.6440000000000001</v>
      </c>
      <c r="K14" s="57">
        <v>6.6579999999999995</v>
      </c>
      <c r="L14" s="57">
        <v>16.118000000000002</v>
      </c>
      <c r="M14" s="57">
        <v>31.570999999999998</v>
      </c>
      <c r="N14" s="57">
        <v>25.798000000000002</v>
      </c>
      <c r="O14" s="57">
        <v>23.024999999999999</v>
      </c>
      <c r="P14" s="57">
        <v>10.227</v>
      </c>
      <c r="Q14" s="57">
        <v>1.5050000000000001</v>
      </c>
      <c r="R14" s="57">
        <v>7.6640000000000006</v>
      </c>
      <c r="S14" s="57">
        <v>0.873</v>
      </c>
      <c r="T14" s="57">
        <v>17.699000000000002</v>
      </c>
      <c r="U14" s="57">
        <v>0.92300000000000004</v>
      </c>
      <c r="V14" s="57">
        <v>2.3479999999999999</v>
      </c>
      <c r="W14" s="57">
        <v>5.601</v>
      </c>
      <c r="X14" s="57">
        <v>3.5140000000000002</v>
      </c>
      <c r="Y14" s="57">
        <v>0.95699999999999996</v>
      </c>
      <c r="Z14" s="58"/>
      <c r="AA14" s="59">
        <f t="shared" si="0"/>
        <v>202.18100000000001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9.6999999999999993</v>
      </c>
      <c r="C16" s="62">
        <f t="shared" ref="C16:Z16" si="1">IF(LEN(C$2)&gt;0,SUM(C10:C15),"")</f>
        <v>10.402000000000001</v>
      </c>
      <c r="D16" s="62">
        <f t="shared" si="1"/>
        <v>1.4590000000000001</v>
      </c>
      <c r="E16" s="62">
        <f t="shared" si="1"/>
        <v>0.78700000000000003</v>
      </c>
      <c r="F16" s="62">
        <f t="shared" si="1"/>
        <v>5.319</v>
      </c>
      <c r="G16" s="62">
        <f t="shared" si="1"/>
        <v>0.78900000000000003</v>
      </c>
      <c r="H16" s="62">
        <f t="shared" si="1"/>
        <v>0.80700000000000005</v>
      </c>
      <c r="I16" s="62">
        <f t="shared" si="1"/>
        <v>42.849999999999994</v>
      </c>
      <c r="J16" s="62">
        <f t="shared" si="1"/>
        <v>3.6440000000000001</v>
      </c>
      <c r="K16" s="62">
        <f t="shared" si="1"/>
        <v>55.241</v>
      </c>
      <c r="L16" s="62">
        <f t="shared" si="1"/>
        <v>54.868000000000002</v>
      </c>
      <c r="M16" s="62">
        <f t="shared" si="1"/>
        <v>60.569999999999993</v>
      </c>
      <c r="N16" s="62">
        <f t="shared" si="1"/>
        <v>56.652000000000001</v>
      </c>
      <c r="O16" s="62">
        <f t="shared" si="1"/>
        <v>52.555999999999997</v>
      </c>
      <c r="P16" s="62">
        <f t="shared" si="1"/>
        <v>75.477000000000004</v>
      </c>
      <c r="Q16" s="62">
        <f t="shared" si="1"/>
        <v>74.837999999999994</v>
      </c>
      <c r="R16" s="62">
        <f t="shared" si="1"/>
        <v>57.261000000000003</v>
      </c>
      <c r="S16" s="62">
        <f t="shared" si="1"/>
        <v>34.422999999999995</v>
      </c>
      <c r="T16" s="62">
        <f t="shared" si="1"/>
        <v>27.936</v>
      </c>
      <c r="U16" s="62">
        <f t="shared" si="1"/>
        <v>0.92300000000000004</v>
      </c>
      <c r="V16" s="62">
        <f t="shared" si="1"/>
        <v>28.434999999999999</v>
      </c>
      <c r="W16" s="62">
        <f t="shared" si="1"/>
        <v>25.600999999999999</v>
      </c>
      <c r="X16" s="62">
        <f t="shared" si="1"/>
        <v>21.513999999999999</v>
      </c>
      <c r="Y16" s="62">
        <f t="shared" si="1"/>
        <v>30.222000000000001</v>
      </c>
      <c r="Z16" s="63" t="str">
        <f t="shared" si="1"/>
        <v/>
      </c>
      <c r="AA16" s="64">
        <f>SUM(AA10:AA15)</f>
        <v>732.274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6.4619999999999997</v>
      </c>
      <c r="C20" s="77">
        <v>6.5670000000000002</v>
      </c>
      <c r="D20" s="77">
        <v>6.5949999999999998</v>
      </c>
      <c r="E20" s="77">
        <v>6.8319999999999999</v>
      </c>
      <c r="F20" s="77">
        <v>7.4450000000000003</v>
      </c>
      <c r="G20" s="77">
        <v>9.5139999999999993</v>
      </c>
      <c r="H20" s="77">
        <v>12.223000000000001</v>
      </c>
      <c r="I20" s="77">
        <v>14.079000000000001</v>
      </c>
      <c r="J20" s="77">
        <v>14.32</v>
      </c>
      <c r="K20" s="77">
        <v>14.04</v>
      </c>
      <c r="L20" s="77">
        <v>13.815</v>
      </c>
      <c r="M20" s="77">
        <v>13.71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125.60199999999998</v>
      </c>
    </row>
    <row r="21" spans="1:27" ht="24.95" customHeight="1" x14ac:dyDescent="0.2">
      <c r="A21" s="75" t="s">
        <v>16</v>
      </c>
      <c r="B21" s="80">
        <v>9.8409999999999993</v>
      </c>
      <c r="C21" s="81">
        <v>9.5370000000000008</v>
      </c>
      <c r="D21" s="81">
        <v>9.1690000000000005</v>
      </c>
      <c r="E21" s="81">
        <v>9.6530000000000005</v>
      </c>
      <c r="F21" s="81">
        <v>9.9529999999999994</v>
      </c>
      <c r="G21" s="81">
        <v>12.208</v>
      </c>
      <c r="H21" s="81">
        <v>12.923</v>
      </c>
      <c r="I21" s="81">
        <v>15.667</v>
      </c>
      <c r="J21" s="81">
        <v>15.521000000000001</v>
      </c>
      <c r="K21" s="81">
        <v>13.494999999999999</v>
      </c>
      <c r="L21" s="81">
        <v>14.022</v>
      </c>
      <c r="M21" s="81">
        <v>14.038</v>
      </c>
      <c r="N21" s="81"/>
      <c r="O21" s="81"/>
      <c r="P21" s="81"/>
      <c r="Q21" s="81"/>
      <c r="R21" s="81"/>
      <c r="S21" s="81">
        <v>2.121</v>
      </c>
      <c r="T21" s="81">
        <v>4.109</v>
      </c>
      <c r="U21" s="81">
        <v>2.6339999999999999</v>
      </c>
      <c r="V21" s="81">
        <v>0.221</v>
      </c>
      <c r="W21" s="81">
        <v>0.433</v>
      </c>
      <c r="X21" s="81">
        <v>0.42499999999999999</v>
      </c>
      <c r="Y21" s="81">
        <v>0.40100000000000002</v>
      </c>
      <c r="Z21" s="78"/>
      <c r="AA21" s="79">
        <f t="shared" si="2"/>
        <v>156.37100000000004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16.302999999999997</v>
      </c>
      <c r="C25" s="88">
        <f t="shared" ref="C25:Z25" si="3">IF(LEN(C$2)&gt;0,SUM(C19:C24),"")</f>
        <v>16.103999999999999</v>
      </c>
      <c r="D25" s="88">
        <f t="shared" si="3"/>
        <v>15.763999999999999</v>
      </c>
      <c r="E25" s="88">
        <f t="shared" si="3"/>
        <v>16.484999999999999</v>
      </c>
      <c r="F25" s="88">
        <f t="shared" si="3"/>
        <v>17.398</v>
      </c>
      <c r="G25" s="88">
        <f t="shared" si="3"/>
        <v>21.722000000000001</v>
      </c>
      <c r="H25" s="88">
        <f t="shared" si="3"/>
        <v>25.146000000000001</v>
      </c>
      <c r="I25" s="88">
        <f t="shared" si="3"/>
        <v>29.746000000000002</v>
      </c>
      <c r="J25" s="88">
        <f t="shared" si="3"/>
        <v>29.841000000000001</v>
      </c>
      <c r="K25" s="88">
        <f t="shared" si="3"/>
        <v>27.534999999999997</v>
      </c>
      <c r="L25" s="88">
        <f t="shared" si="3"/>
        <v>27.837</v>
      </c>
      <c r="M25" s="88">
        <f t="shared" si="3"/>
        <v>27.748000000000001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2.121</v>
      </c>
      <c r="T25" s="88">
        <f t="shared" si="3"/>
        <v>4.109</v>
      </c>
      <c r="U25" s="88">
        <f t="shared" si="3"/>
        <v>2.6339999999999999</v>
      </c>
      <c r="V25" s="88">
        <f t="shared" si="3"/>
        <v>0.221</v>
      </c>
      <c r="W25" s="88">
        <f t="shared" si="3"/>
        <v>0.433</v>
      </c>
      <c r="X25" s="88">
        <f t="shared" si="3"/>
        <v>0.42499999999999999</v>
      </c>
      <c r="Y25" s="88">
        <f t="shared" si="3"/>
        <v>0.40100000000000002</v>
      </c>
      <c r="Z25" s="89" t="str">
        <f t="shared" si="3"/>
        <v/>
      </c>
      <c r="AA25" s="90">
        <f>SUM(AA19:AA24)</f>
        <v>281.97300000000001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26.003</v>
      </c>
      <c r="C29" s="77">
        <v>26.506</v>
      </c>
      <c r="D29" s="77">
        <v>17.222999999999999</v>
      </c>
      <c r="E29" s="77">
        <v>17.271999999999998</v>
      </c>
      <c r="F29" s="77">
        <v>22.716999999999999</v>
      </c>
      <c r="G29" s="77">
        <v>22.510999999999999</v>
      </c>
      <c r="H29" s="77">
        <v>25.952999999999999</v>
      </c>
      <c r="I29" s="77">
        <v>72.596000000000004</v>
      </c>
      <c r="J29" s="77">
        <v>33.484999999999999</v>
      </c>
      <c r="K29" s="77">
        <v>82.775999999999996</v>
      </c>
      <c r="L29" s="77">
        <v>82.704999999999998</v>
      </c>
      <c r="M29" s="77">
        <v>88.317999999999998</v>
      </c>
      <c r="N29" s="77">
        <v>56.652000000000001</v>
      </c>
      <c r="O29" s="77">
        <v>52.555999999999997</v>
      </c>
      <c r="P29" s="77">
        <v>75.477000000000004</v>
      </c>
      <c r="Q29" s="77">
        <v>74.837999999999994</v>
      </c>
      <c r="R29" s="77">
        <v>57.261000000000003</v>
      </c>
      <c r="S29" s="77">
        <v>36.543999999999997</v>
      </c>
      <c r="T29" s="77">
        <v>32.045000000000002</v>
      </c>
      <c r="U29" s="77">
        <v>3.5569999999999999</v>
      </c>
      <c r="V29" s="77">
        <v>28.655999999999999</v>
      </c>
      <c r="W29" s="77">
        <v>26.033999999999999</v>
      </c>
      <c r="X29" s="77">
        <v>21.939</v>
      </c>
      <c r="Y29" s="77">
        <v>30.623000000000001</v>
      </c>
      <c r="Z29" s="78"/>
      <c r="AA29" s="79">
        <f>SUM(B29:Z29)</f>
        <v>1014.247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26.003</v>
      </c>
      <c r="C31" s="62">
        <f t="shared" ref="C31:Z31" si="4">IF(LEN(C$2)&gt;0,SUM(C28:C30),"")</f>
        <v>26.506</v>
      </c>
      <c r="D31" s="62">
        <f t="shared" si="4"/>
        <v>17.222999999999999</v>
      </c>
      <c r="E31" s="62">
        <f t="shared" si="4"/>
        <v>17.271999999999998</v>
      </c>
      <c r="F31" s="62">
        <f t="shared" si="4"/>
        <v>22.716999999999999</v>
      </c>
      <c r="G31" s="62">
        <f t="shared" si="4"/>
        <v>22.510999999999999</v>
      </c>
      <c r="H31" s="62">
        <f t="shared" si="4"/>
        <v>25.952999999999999</v>
      </c>
      <c r="I31" s="62">
        <f t="shared" si="4"/>
        <v>72.596000000000004</v>
      </c>
      <c r="J31" s="62">
        <f t="shared" si="4"/>
        <v>33.484999999999999</v>
      </c>
      <c r="K31" s="62">
        <f t="shared" si="4"/>
        <v>82.775999999999996</v>
      </c>
      <c r="L31" s="62">
        <f t="shared" si="4"/>
        <v>82.704999999999998</v>
      </c>
      <c r="M31" s="62">
        <f t="shared" si="4"/>
        <v>88.317999999999998</v>
      </c>
      <c r="N31" s="62">
        <f t="shared" si="4"/>
        <v>56.652000000000001</v>
      </c>
      <c r="O31" s="62">
        <f t="shared" si="4"/>
        <v>52.555999999999997</v>
      </c>
      <c r="P31" s="62">
        <f t="shared" si="4"/>
        <v>75.477000000000004</v>
      </c>
      <c r="Q31" s="62">
        <f t="shared" si="4"/>
        <v>74.837999999999994</v>
      </c>
      <c r="R31" s="62">
        <f t="shared" si="4"/>
        <v>57.261000000000003</v>
      </c>
      <c r="S31" s="62">
        <f t="shared" si="4"/>
        <v>36.543999999999997</v>
      </c>
      <c r="T31" s="62">
        <f t="shared" si="4"/>
        <v>32.045000000000002</v>
      </c>
      <c r="U31" s="62">
        <f t="shared" si="4"/>
        <v>3.5569999999999999</v>
      </c>
      <c r="V31" s="62">
        <f t="shared" si="4"/>
        <v>28.655999999999999</v>
      </c>
      <c r="W31" s="62">
        <f t="shared" si="4"/>
        <v>26.033999999999999</v>
      </c>
      <c r="X31" s="62">
        <f t="shared" si="4"/>
        <v>21.939</v>
      </c>
      <c r="Y31" s="62">
        <f t="shared" si="4"/>
        <v>30.623000000000001</v>
      </c>
      <c r="Z31" s="63" t="str">
        <f t="shared" si="4"/>
        <v/>
      </c>
      <c r="AA31" s="64">
        <f>SUM(AA28:AA30)</f>
        <v>1014.247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32.4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61.5</v>
      </c>
      <c r="V38" s="99"/>
      <c r="W38" s="99"/>
      <c r="X38" s="99"/>
      <c r="Y38" s="99"/>
      <c r="Z38" s="100"/>
      <c r="AA38" s="79">
        <f t="shared" si="5"/>
        <v>93.9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32.4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61.5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32.4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61.5</v>
      </c>
      <c r="V46" s="99"/>
      <c r="W46" s="99"/>
      <c r="X46" s="99"/>
      <c r="Y46" s="99"/>
      <c r="Z46" s="100"/>
      <c r="AA46" s="79">
        <f t="shared" si="7"/>
        <v>93.9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32.4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61.5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26.002999999999997</v>
      </c>
      <c r="C51" s="88">
        <f t="shared" si="10"/>
        <v>26.506</v>
      </c>
      <c r="D51" s="88">
        <f t="shared" si="10"/>
        <v>17.222999999999999</v>
      </c>
      <c r="E51" s="88">
        <f t="shared" si="10"/>
        <v>17.271999999999998</v>
      </c>
      <c r="F51" s="88">
        <f t="shared" si="10"/>
        <v>22.716999999999999</v>
      </c>
      <c r="G51" s="88">
        <f t="shared" si="10"/>
        <v>22.511000000000003</v>
      </c>
      <c r="H51" s="88">
        <f t="shared" si="10"/>
        <v>25.952999999999999</v>
      </c>
      <c r="I51" s="88">
        <f t="shared" si="10"/>
        <v>72.596000000000004</v>
      </c>
      <c r="J51" s="88">
        <f t="shared" si="10"/>
        <v>65.884999999999991</v>
      </c>
      <c r="K51" s="88">
        <f t="shared" si="10"/>
        <v>82.775999999999996</v>
      </c>
      <c r="L51" s="88">
        <f t="shared" si="10"/>
        <v>82.704999999999998</v>
      </c>
      <c r="M51" s="88">
        <f t="shared" si="10"/>
        <v>88.317999999999998</v>
      </c>
      <c r="N51" s="88">
        <f t="shared" si="10"/>
        <v>56.652000000000001</v>
      </c>
      <c r="O51" s="88">
        <f t="shared" si="10"/>
        <v>52.555999999999997</v>
      </c>
      <c r="P51" s="88">
        <f t="shared" si="10"/>
        <v>75.477000000000004</v>
      </c>
      <c r="Q51" s="88">
        <f t="shared" si="10"/>
        <v>74.837999999999994</v>
      </c>
      <c r="R51" s="88">
        <f t="shared" si="10"/>
        <v>57.261000000000003</v>
      </c>
      <c r="S51" s="88">
        <f t="shared" si="10"/>
        <v>36.543999999999997</v>
      </c>
      <c r="T51" s="88">
        <f t="shared" si="10"/>
        <v>32.045000000000002</v>
      </c>
      <c r="U51" s="88">
        <f t="shared" si="10"/>
        <v>65.057000000000002</v>
      </c>
      <c r="V51" s="88">
        <f t="shared" si="10"/>
        <v>28.655999999999999</v>
      </c>
      <c r="W51" s="88">
        <f t="shared" si="10"/>
        <v>26.033999999999999</v>
      </c>
      <c r="X51" s="88">
        <f t="shared" si="10"/>
        <v>21.939</v>
      </c>
      <c r="Y51" s="88">
        <f t="shared" si="10"/>
        <v>30.623000000000001</v>
      </c>
      <c r="Z51" s="89" t="str">
        <f t="shared" si="10"/>
        <v/>
      </c>
      <c r="AA51" s="104">
        <f>SUM(B51:Z51)</f>
        <v>1108.1470000000002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25.964999999999996</v>
      </c>
      <c r="C4" s="18">
        <v>26.549000000000003</v>
      </c>
      <c r="D4" s="18">
        <v>17.223000000000003</v>
      </c>
      <c r="E4" s="18">
        <v>17.271999999999998</v>
      </c>
      <c r="F4" s="18">
        <v>22.717000000000002</v>
      </c>
      <c r="G4" s="18">
        <v>22.500999999999998</v>
      </c>
      <c r="H4" s="18">
        <v>25.953000000000003</v>
      </c>
      <c r="I4" s="18">
        <v>72.596000000000004</v>
      </c>
      <c r="J4" s="18">
        <v>65.837999999999994</v>
      </c>
      <c r="K4" s="18">
        <v>82.775999999999996</v>
      </c>
      <c r="L4" s="18">
        <v>82.704999999999998</v>
      </c>
      <c r="M4" s="18">
        <v>88.317999999999998</v>
      </c>
      <c r="N4" s="18">
        <v>56.652000000000001</v>
      </c>
      <c r="O4" s="18">
        <v>52.555999999999997</v>
      </c>
      <c r="P4" s="18">
        <v>75.477000000000004</v>
      </c>
      <c r="Q4" s="18">
        <v>74.837999999999994</v>
      </c>
      <c r="R4" s="18">
        <v>57.261000000000003</v>
      </c>
      <c r="S4" s="18">
        <v>36.543999999999997</v>
      </c>
      <c r="T4" s="18">
        <v>32.045000000000002</v>
      </c>
      <c r="U4" s="18">
        <v>65.053999999999988</v>
      </c>
      <c r="V4" s="18">
        <v>28.656000000000002</v>
      </c>
      <c r="W4" s="18">
        <v>26.034000000000002</v>
      </c>
      <c r="X4" s="18">
        <v>21.938999999999997</v>
      </c>
      <c r="Y4" s="18">
        <v>30.623000000000005</v>
      </c>
      <c r="Z4" s="19"/>
      <c r="AA4" s="20">
        <f>SUM(B4:Z4)</f>
        <v>1108.0920000000001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</v>
      </c>
      <c r="C7" s="28">
        <v>54.32</v>
      </c>
      <c r="D7" s="28">
        <v>50.99</v>
      </c>
      <c r="E7" s="28">
        <v>47.43</v>
      </c>
      <c r="F7" s="28">
        <v>50.54</v>
      </c>
      <c r="G7" s="28">
        <v>52</v>
      </c>
      <c r="H7" s="28">
        <v>63.78</v>
      </c>
      <c r="I7" s="28">
        <v>74.09</v>
      </c>
      <c r="J7" s="28">
        <v>75</v>
      </c>
      <c r="K7" s="28">
        <v>70.83</v>
      </c>
      <c r="L7" s="28">
        <v>65.650000000000006</v>
      </c>
      <c r="M7" s="28">
        <v>64.48</v>
      </c>
      <c r="N7" s="28">
        <v>64</v>
      </c>
      <c r="O7" s="28">
        <v>64</v>
      </c>
      <c r="P7" s="28">
        <v>68.83</v>
      </c>
      <c r="Q7" s="28">
        <v>82.4</v>
      </c>
      <c r="R7" s="28">
        <v>68.37</v>
      </c>
      <c r="S7" s="28">
        <v>74.03</v>
      </c>
      <c r="T7" s="28">
        <v>86.27</v>
      </c>
      <c r="U7" s="28">
        <v>81.5</v>
      </c>
      <c r="V7" s="28">
        <v>79.12</v>
      </c>
      <c r="W7" s="28">
        <v>75.27</v>
      </c>
      <c r="X7" s="28">
        <v>74.12</v>
      </c>
      <c r="Y7" s="28">
        <v>68.31</v>
      </c>
      <c r="Z7" s="29"/>
      <c r="AA7" s="30">
        <f>IF(SUM(B7:Z7)&lt;&gt;0,AVERAGEIF(B7:Z7,"&lt;&gt;"""),"")</f>
        <v>67.305416666666659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0.64200000000000002</v>
      </c>
      <c r="U12" s="52">
        <v>3.1E-2</v>
      </c>
      <c r="V12" s="52"/>
      <c r="W12" s="52"/>
      <c r="X12" s="52"/>
      <c r="Y12" s="52"/>
      <c r="Z12" s="53"/>
      <c r="AA12" s="54">
        <f t="shared" si="0"/>
        <v>0.67300000000000004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6.83</v>
      </c>
      <c r="C14" s="57">
        <v>15.239999999999998</v>
      </c>
      <c r="D14" s="57">
        <v>4.7620000000000005</v>
      </c>
      <c r="E14" s="57">
        <v>5.6909999999999998</v>
      </c>
      <c r="F14" s="57">
        <v>2.2800000000000002</v>
      </c>
      <c r="G14" s="57">
        <v>5.4049999999999994</v>
      </c>
      <c r="H14" s="57">
        <v>6.2059999999999995</v>
      </c>
      <c r="I14" s="57">
        <v>20.373000000000001</v>
      </c>
      <c r="J14" s="57">
        <v>40.717999999999996</v>
      </c>
      <c r="K14" s="57">
        <v>37.167999999999999</v>
      </c>
      <c r="L14" s="57">
        <v>35.196000000000005</v>
      </c>
      <c r="M14" s="57">
        <v>29.332999999999998</v>
      </c>
      <c r="N14" s="57">
        <v>8.3779999999999983</v>
      </c>
      <c r="O14" s="57">
        <v>7.1850000000000005</v>
      </c>
      <c r="P14" s="57">
        <v>28.459</v>
      </c>
      <c r="Q14" s="57">
        <v>38.25</v>
      </c>
      <c r="R14" s="57">
        <v>6.3890000000000002</v>
      </c>
      <c r="S14" s="57">
        <v>4.9939999999999998</v>
      </c>
      <c r="T14" s="57">
        <v>1.7160000000000002</v>
      </c>
      <c r="U14" s="57">
        <v>8.3650000000000002</v>
      </c>
      <c r="V14" s="57">
        <v>1.9</v>
      </c>
      <c r="W14" s="57">
        <v>1.25</v>
      </c>
      <c r="X14" s="57">
        <v>1</v>
      </c>
      <c r="Y14" s="57">
        <v>2.8209999999999997</v>
      </c>
      <c r="Z14" s="58"/>
      <c r="AA14" s="59">
        <f t="shared" si="0"/>
        <v>319.90899999999999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6.83</v>
      </c>
      <c r="C16" s="62">
        <f t="shared" ref="C16:Z16" si="1">IF(LEN(C$2)&gt;0,SUM(C10:C15),"")</f>
        <v>15.239999999999998</v>
      </c>
      <c r="D16" s="62">
        <f t="shared" si="1"/>
        <v>4.7620000000000005</v>
      </c>
      <c r="E16" s="62">
        <f t="shared" si="1"/>
        <v>5.6909999999999998</v>
      </c>
      <c r="F16" s="62">
        <f t="shared" si="1"/>
        <v>2.2800000000000002</v>
      </c>
      <c r="G16" s="62">
        <f t="shared" si="1"/>
        <v>5.4049999999999994</v>
      </c>
      <c r="H16" s="62">
        <f t="shared" si="1"/>
        <v>6.2059999999999995</v>
      </c>
      <c r="I16" s="62">
        <f t="shared" si="1"/>
        <v>20.373000000000001</v>
      </c>
      <c r="J16" s="62">
        <f t="shared" si="1"/>
        <v>40.717999999999996</v>
      </c>
      <c r="K16" s="62">
        <f t="shared" si="1"/>
        <v>37.167999999999999</v>
      </c>
      <c r="L16" s="62">
        <f t="shared" si="1"/>
        <v>35.196000000000005</v>
      </c>
      <c r="M16" s="62">
        <f t="shared" si="1"/>
        <v>29.332999999999998</v>
      </c>
      <c r="N16" s="62">
        <f t="shared" si="1"/>
        <v>8.3779999999999983</v>
      </c>
      <c r="O16" s="62">
        <f t="shared" si="1"/>
        <v>7.1850000000000005</v>
      </c>
      <c r="P16" s="62">
        <f t="shared" si="1"/>
        <v>28.459</v>
      </c>
      <c r="Q16" s="62">
        <f t="shared" si="1"/>
        <v>38.25</v>
      </c>
      <c r="R16" s="62">
        <f t="shared" si="1"/>
        <v>6.3890000000000002</v>
      </c>
      <c r="S16" s="62">
        <f t="shared" si="1"/>
        <v>4.9939999999999998</v>
      </c>
      <c r="T16" s="62">
        <f t="shared" si="1"/>
        <v>2.3580000000000001</v>
      </c>
      <c r="U16" s="62">
        <f t="shared" si="1"/>
        <v>8.3960000000000008</v>
      </c>
      <c r="V16" s="62">
        <f t="shared" si="1"/>
        <v>1.9</v>
      </c>
      <c r="W16" s="62">
        <f t="shared" si="1"/>
        <v>1.25</v>
      </c>
      <c r="X16" s="62">
        <f t="shared" si="1"/>
        <v>1</v>
      </c>
      <c r="Y16" s="62">
        <f t="shared" si="1"/>
        <v>2.8209999999999997</v>
      </c>
      <c r="Z16" s="63" t="str">
        <f t="shared" si="1"/>
        <v/>
      </c>
      <c r="AA16" s="64">
        <f>SUM(AA10:AA15)</f>
        <v>320.58199999999999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0.9</v>
      </c>
      <c r="F20" s="77"/>
      <c r="G20" s="77">
        <v>1.35</v>
      </c>
      <c r="H20" s="77">
        <v>2.298</v>
      </c>
      <c r="I20" s="77">
        <v>1.85</v>
      </c>
      <c r="J20" s="77">
        <v>1.9</v>
      </c>
      <c r="K20" s="77">
        <v>6.5</v>
      </c>
      <c r="L20" s="77">
        <v>3.7050000000000001</v>
      </c>
      <c r="M20" s="77">
        <v>3.9</v>
      </c>
      <c r="N20" s="77">
        <v>0.67800000000000005</v>
      </c>
      <c r="O20" s="77">
        <v>0.39700000000000002</v>
      </c>
      <c r="P20" s="77">
        <v>4.7309999999999999</v>
      </c>
      <c r="Q20" s="77">
        <v>5.702</v>
      </c>
      <c r="R20" s="77">
        <v>8.6470000000000002</v>
      </c>
      <c r="S20" s="77">
        <v>5.7270000000000003</v>
      </c>
      <c r="T20" s="77">
        <v>2.653</v>
      </c>
      <c r="U20" s="77">
        <v>6.8360000000000003</v>
      </c>
      <c r="V20" s="77">
        <v>1.623</v>
      </c>
      <c r="W20" s="77">
        <v>1.6359999999999999</v>
      </c>
      <c r="X20" s="77">
        <v>1.472</v>
      </c>
      <c r="Y20" s="77">
        <v>2.8639999999999999</v>
      </c>
      <c r="Z20" s="78"/>
      <c r="AA20" s="79">
        <f t="shared" si="2"/>
        <v>65.369</v>
      </c>
    </row>
    <row r="21" spans="1:27" ht="24.95" customHeight="1" x14ac:dyDescent="0.2">
      <c r="A21" s="75" t="s">
        <v>16</v>
      </c>
      <c r="B21" s="80">
        <v>1.2350000000000001</v>
      </c>
      <c r="C21" s="81">
        <v>6.4090000000000007</v>
      </c>
      <c r="D21" s="81">
        <v>12.461000000000002</v>
      </c>
      <c r="E21" s="81">
        <v>10.680999999999999</v>
      </c>
      <c r="F21" s="81">
        <v>9.1370000000000005</v>
      </c>
      <c r="G21" s="81">
        <v>9.1460000000000008</v>
      </c>
      <c r="H21" s="81">
        <v>15.349</v>
      </c>
      <c r="I21" s="81">
        <v>14.573</v>
      </c>
      <c r="J21" s="81">
        <v>23.22</v>
      </c>
      <c r="K21" s="81">
        <v>39.107999999999997</v>
      </c>
      <c r="L21" s="81">
        <v>43.804000000000002</v>
      </c>
      <c r="M21" s="81">
        <v>55.085000000000008</v>
      </c>
      <c r="N21" s="81">
        <v>47.596000000000004</v>
      </c>
      <c r="O21" s="81">
        <v>44.973999999999997</v>
      </c>
      <c r="P21" s="81">
        <v>42.286999999999999</v>
      </c>
      <c r="Q21" s="81">
        <v>30.885999999999999</v>
      </c>
      <c r="R21" s="81">
        <v>42.225000000000001</v>
      </c>
      <c r="S21" s="81">
        <v>25.822999999999997</v>
      </c>
      <c r="T21" s="81">
        <v>27.033999999999999</v>
      </c>
      <c r="U21" s="81">
        <v>49.821999999999996</v>
      </c>
      <c r="V21" s="81">
        <v>25.133000000000003</v>
      </c>
      <c r="W21" s="81">
        <v>23.148</v>
      </c>
      <c r="X21" s="81">
        <v>19.466999999999999</v>
      </c>
      <c r="Y21" s="81">
        <v>24.938000000000002</v>
      </c>
      <c r="Z21" s="78"/>
      <c r="AA21" s="79">
        <f t="shared" si="2"/>
        <v>643.54100000000005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1.2350000000000001</v>
      </c>
      <c r="C25" s="88">
        <f t="shared" si="3"/>
        <v>6.4090000000000007</v>
      </c>
      <c r="D25" s="88">
        <f t="shared" si="3"/>
        <v>12.461000000000002</v>
      </c>
      <c r="E25" s="88">
        <f t="shared" si="3"/>
        <v>11.581</v>
      </c>
      <c r="F25" s="88">
        <f t="shared" si="3"/>
        <v>9.1370000000000005</v>
      </c>
      <c r="G25" s="88">
        <f t="shared" si="3"/>
        <v>10.496</v>
      </c>
      <c r="H25" s="88">
        <f t="shared" si="3"/>
        <v>17.646999999999998</v>
      </c>
      <c r="I25" s="88">
        <f t="shared" si="3"/>
        <v>16.423000000000002</v>
      </c>
      <c r="J25" s="88">
        <f t="shared" si="3"/>
        <v>25.119999999999997</v>
      </c>
      <c r="K25" s="88">
        <f t="shared" si="3"/>
        <v>45.607999999999997</v>
      </c>
      <c r="L25" s="88">
        <f t="shared" si="3"/>
        <v>47.509</v>
      </c>
      <c r="M25" s="88">
        <f t="shared" si="3"/>
        <v>58.985000000000007</v>
      </c>
      <c r="N25" s="88">
        <f t="shared" si="3"/>
        <v>48.274000000000001</v>
      </c>
      <c r="O25" s="88">
        <f t="shared" si="3"/>
        <v>45.370999999999995</v>
      </c>
      <c r="P25" s="88">
        <f t="shared" si="3"/>
        <v>47.018000000000001</v>
      </c>
      <c r="Q25" s="88">
        <f t="shared" si="3"/>
        <v>36.588000000000001</v>
      </c>
      <c r="R25" s="88">
        <f t="shared" si="3"/>
        <v>50.872</v>
      </c>
      <c r="S25" s="88">
        <f t="shared" si="3"/>
        <v>31.549999999999997</v>
      </c>
      <c r="T25" s="88">
        <f t="shared" si="3"/>
        <v>29.686999999999998</v>
      </c>
      <c r="U25" s="88">
        <f t="shared" si="3"/>
        <v>56.657999999999994</v>
      </c>
      <c r="V25" s="88">
        <f t="shared" si="3"/>
        <v>26.756000000000004</v>
      </c>
      <c r="W25" s="88">
        <f t="shared" si="3"/>
        <v>24.783999999999999</v>
      </c>
      <c r="X25" s="88">
        <f t="shared" si="3"/>
        <v>20.939</v>
      </c>
      <c r="Y25" s="88">
        <f t="shared" si="3"/>
        <v>27.802000000000003</v>
      </c>
      <c r="Z25" s="89">
        <f t="shared" si="3"/>
        <v>0</v>
      </c>
      <c r="AA25" s="90">
        <f t="shared" si="3"/>
        <v>708.91000000000008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8.0649999999999995</v>
      </c>
      <c r="C29" s="77">
        <v>21.649000000000001</v>
      </c>
      <c r="D29" s="77">
        <v>17.222999999999999</v>
      </c>
      <c r="E29" s="77">
        <v>17.271999999999998</v>
      </c>
      <c r="F29" s="77">
        <v>11.417</v>
      </c>
      <c r="G29" s="77">
        <v>15.901</v>
      </c>
      <c r="H29" s="77">
        <v>23.853000000000002</v>
      </c>
      <c r="I29" s="77">
        <v>36.795999999999999</v>
      </c>
      <c r="J29" s="77">
        <v>65.837999999999994</v>
      </c>
      <c r="K29" s="77">
        <v>82.775999999999996</v>
      </c>
      <c r="L29" s="77">
        <v>82.704999999999998</v>
      </c>
      <c r="M29" s="77">
        <v>88.317999999999998</v>
      </c>
      <c r="N29" s="77">
        <v>56.652000000000001</v>
      </c>
      <c r="O29" s="77">
        <v>52.555999999999997</v>
      </c>
      <c r="P29" s="77">
        <v>75.477000000000004</v>
      </c>
      <c r="Q29" s="77">
        <v>74.837999999999994</v>
      </c>
      <c r="R29" s="77">
        <v>57.261000000000003</v>
      </c>
      <c r="S29" s="77">
        <v>36.543999999999997</v>
      </c>
      <c r="T29" s="77">
        <v>32.045000000000002</v>
      </c>
      <c r="U29" s="77">
        <v>65.054000000000002</v>
      </c>
      <c r="V29" s="77">
        <v>28.655999999999999</v>
      </c>
      <c r="W29" s="77">
        <v>26.033999999999999</v>
      </c>
      <c r="X29" s="77">
        <v>21.939</v>
      </c>
      <c r="Y29" s="77">
        <v>30.623000000000001</v>
      </c>
      <c r="Z29" s="78"/>
      <c r="AA29" s="79">
        <f>SUM(B29:Z29)</f>
        <v>1029.4919999999997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8.0649999999999995</v>
      </c>
      <c r="C31" s="62">
        <f t="shared" si="4"/>
        <v>21.649000000000001</v>
      </c>
      <c r="D31" s="62">
        <f t="shared" si="4"/>
        <v>17.222999999999999</v>
      </c>
      <c r="E31" s="62">
        <f t="shared" si="4"/>
        <v>17.271999999999998</v>
      </c>
      <c r="F31" s="62">
        <f t="shared" si="4"/>
        <v>11.417</v>
      </c>
      <c r="G31" s="62">
        <f t="shared" si="4"/>
        <v>15.901</v>
      </c>
      <c r="H31" s="62">
        <f t="shared" si="4"/>
        <v>23.853000000000002</v>
      </c>
      <c r="I31" s="62">
        <f t="shared" si="4"/>
        <v>36.795999999999999</v>
      </c>
      <c r="J31" s="62">
        <f t="shared" si="4"/>
        <v>65.837999999999994</v>
      </c>
      <c r="K31" s="62">
        <f t="shared" si="4"/>
        <v>82.775999999999996</v>
      </c>
      <c r="L31" s="62">
        <f t="shared" si="4"/>
        <v>82.704999999999998</v>
      </c>
      <c r="M31" s="62">
        <f t="shared" si="4"/>
        <v>88.317999999999998</v>
      </c>
      <c r="N31" s="62">
        <f t="shared" si="4"/>
        <v>56.652000000000001</v>
      </c>
      <c r="O31" s="62">
        <f t="shared" si="4"/>
        <v>52.555999999999997</v>
      </c>
      <c r="P31" s="62">
        <f t="shared" si="4"/>
        <v>75.477000000000004</v>
      </c>
      <c r="Q31" s="62">
        <f t="shared" si="4"/>
        <v>74.837999999999994</v>
      </c>
      <c r="R31" s="62">
        <f t="shared" si="4"/>
        <v>57.261000000000003</v>
      </c>
      <c r="S31" s="62">
        <f t="shared" si="4"/>
        <v>36.543999999999997</v>
      </c>
      <c r="T31" s="62">
        <f t="shared" si="4"/>
        <v>32.045000000000002</v>
      </c>
      <c r="U31" s="62">
        <f t="shared" si="4"/>
        <v>65.054000000000002</v>
      </c>
      <c r="V31" s="62">
        <f t="shared" si="4"/>
        <v>28.655999999999999</v>
      </c>
      <c r="W31" s="62">
        <f t="shared" si="4"/>
        <v>26.033999999999999</v>
      </c>
      <c r="X31" s="62">
        <f t="shared" si="4"/>
        <v>21.939</v>
      </c>
      <c r="Y31" s="62">
        <f t="shared" si="4"/>
        <v>30.623000000000001</v>
      </c>
      <c r="Z31" s="63">
        <f t="shared" si="4"/>
        <v>0</v>
      </c>
      <c r="AA31" s="64">
        <f t="shared" si="4"/>
        <v>1029.4919999999997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17.899999999999999</v>
      </c>
      <c r="C38" s="99">
        <v>4.9000000000000004</v>
      </c>
      <c r="D38" s="99"/>
      <c r="E38" s="99"/>
      <c r="F38" s="99">
        <v>11.3</v>
      </c>
      <c r="G38" s="99">
        <v>6.6</v>
      </c>
      <c r="H38" s="99">
        <v>2.1</v>
      </c>
      <c r="I38" s="99">
        <v>35.799999999999997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78.599999999999994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17.899999999999999</v>
      </c>
      <c r="C39" s="88">
        <f t="shared" si="6"/>
        <v>4.9000000000000004</v>
      </c>
      <c r="D39" s="88">
        <f t="shared" si="6"/>
        <v>0</v>
      </c>
      <c r="E39" s="88">
        <f t="shared" si="6"/>
        <v>0</v>
      </c>
      <c r="F39" s="88">
        <f t="shared" si="6"/>
        <v>11.3</v>
      </c>
      <c r="G39" s="88">
        <f t="shared" si="6"/>
        <v>6.6</v>
      </c>
      <c r="H39" s="88">
        <f t="shared" si="6"/>
        <v>2.1</v>
      </c>
      <c r="I39" s="88">
        <f t="shared" si="6"/>
        <v>35.799999999999997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78.599999999999994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17.899999999999999</v>
      </c>
      <c r="C46" s="99">
        <v>4.9000000000000004</v>
      </c>
      <c r="D46" s="99"/>
      <c r="E46" s="99"/>
      <c r="F46" s="99">
        <v>11.3</v>
      </c>
      <c r="G46" s="99">
        <v>6.6</v>
      </c>
      <c r="H46" s="99">
        <v>2.1</v>
      </c>
      <c r="I46" s="99">
        <v>35.799999999999997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78.599999999999994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17.899999999999999</v>
      </c>
      <c r="C48" s="88">
        <f t="shared" ref="C48:Z48" si="8">SUM(C42:C47)</f>
        <v>4.9000000000000004</v>
      </c>
      <c r="D48" s="88">
        <f t="shared" si="8"/>
        <v>0</v>
      </c>
      <c r="E48" s="88">
        <f t="shared" si="8"/>
        <v>0</v>
      </c>
      <c r="F48" s="88">
        <f t="shared" si="8"/>
        <v>11.3</v>
      </c>
      <c r="G48" s="88">
        <f t="shared" si="8"/>
        <v>6.6</v>
      </c>
      <c r="H48" s="88">
        <f t="shared" si="8"/>
        <v>2.1</v>
      </c>
      <c r="I48" s="88">
        <f t="shared" si="8"/>
        <v>35.799999999999997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78.599999999999994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25.964999999999996</v>
      </c>
      <c r="C51" s="88">
        <f t="shared" si="10"/>
        <v>26.548999999999999</v>
      </c>
      <c r="D51" s="88">
        <f t="shared" si="10"/>
        <v>17.223000000000003</v>
      </c>
      <c r="E51" s="88">
        <f t="shared" si="10"/>
        <v>17.271999999999998</v>
      </c>
      <c r="F51" s="88">
        <f t="shared" si="10"/>
        <v>22.717000000000002</v>
      </c>
      <c r="G51" s="88">
        <f t="shared" si="10"/>
        <v>22.500999999999998</v>
      </c>
      <c r="H51" s="88">
        <f t="shared" si="10"/>
        <v>25.952999999999999</v>
      </c>
      <c r="I51" s="88">
        <f t="shared" si="10"/>
        <v>72.596000000000004</v>
      </c>
      <c r="J51" s="88">
        <f t="shared" si="10"/>
        <v>65.837999999999994</v>
      </c>
      <c r="K51" s="88">
        <f t="shared" si="10"/>
        <v>82.775999999999996</v>
      </c>
      <c r="L51" s="88">
        <f t="shared" si="10"/>
        <v>82.705000000000013</v>
      </c>
      <c r="M51" s="88">
        <f t="shared" si="10"/>
        <v>88.318000000000012</v>
      </c>
      <c r="N51" s="88">
        <f t="shared" si="10"/>
        <v>56.652000000000001</v>
      </c>
      <c r="O51" s="88">
        <f t="shared" si="10"/>
        <v>52.555999999999997</v>
      </c>
      <c r="P51" s="88">
        <f t="shared" si="10"/>
        <v>75.477000000000004</v>
      </c>
      <c r="Q51" s="88">
        <f t="shared" si="10"/>
        <v>74.837999999999994</v>
      </c>
      <c r="R51" s="88">
        <f t="shared" si="10"/>
        <v>57.261000000000003</v>
      </c>
      <c r="S51" s="88">
        <f t="shared" si="10"/>
        <v>36.543999999999997</v>
      </c>
      <c r="T51" s="88">
        <f t="shared" si="10"/>
        <v>32.044999999999995</v>
      </c>
      <c r="U51" s="88">
        <f t="shared" si="10"/>
        <v>65.054000000000002</v>
      </c>
      <c r="V51" s="88">
        <f t="shared" si="10"/>
        <v>28.656000000000002</v>
      </c>
      <c r="W51" s="88">
        <f t="shared" si="10"/>
        <v>26.033999999999999</v>
      </c>
      <c r="X51" s="88">
        <f t="shared" si="10"/>
        <v>21.939</v>
      </c>
      <c r="Y51" s="88">
        <f t="shared" si="10"/>
        <v>30.623000000000005</v>
      </c>
      <c r="Z51" s="89">
        <f t="shared" si="10"/>
        <v>0</v>
      </c>
      <c r="AA51" s="104">
        <f>SUM(B51:Z51)</f>
        <v>1108.0920000000001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17.899999999999999</v>
      </c>
      <c r="C4" s="18">
        <v>4.9000000000000004</v>
      </c>
      <c r="D4" s="18"/>
      <c r="E4" s="18"/>
      <c r="F4" s="18">
        <v>11.3</v>
      </c>
      <c r="G4" s="18">
        <v>6.6</v>
      </c>
      <c r="H4" s="18">
        <v>2.1</v>
      </c>
      <c r="I4" s="18">
        <v>35.799999999999997</v>
      </c>
      <c r="J4" s="18">
        <v>-32.4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-61.5</v>
      </c>
      <c r="V4" s="18"/>
      <c r="W4" s="18"/>
      <c r="X4" s="18"/>
      <c r="Y4" s="18"/>
      <c r="Z4" s="19"/>
      <c r="AA4" s="111">
        <f>SUM(B4:Z4)</f>
        <v>-15.300000000000004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</v>
      </c>
      <c r="C7" s="117">
        <v>54.32</v>
      </c>
      <c r="D7" s="117">
        <v>50.99</v>
      </c>
      <c r="E7" s="117">
        <v>47.43</v>
      </c>
      <c r="F7" s="117">
        <v>50.54</v>
      </c>
      <c r="G7" s="117">
        <v>52</v>
      </c>
      <c r="H7" s="117">
        <v>63.78</v>
      </c>
      <c r="I7" s="117">
        <v>74.09</v>
      </c>
      <c r="J7" s="117">
        <v>75</v>
      </c>
      <c r="K7" s="117">
        <v>70.83</v>
      </c>
      <c r="L7" s="117">
        <v>65.650000000000006</v>
      </c>
      <c r="M7" s="117">
        <v>64.48</v>
      </c>
      <c r="N7" s="117">
        <v>64</v>
      </c>
      <c r="O7" s="117">
        <v>64</v>
      </c>
      <c r="P7" s="117">
        <v>68.83</v>
      </c>
      <c r="Q7" s="117">
        <v>82.4</v>
      </c>
      <c r="R7" s="117">
        <v>68.37</v>
      </c>
      <c r="S7" s="117">
        <v>74.03</v>
      </c>
      <c r="T7" s="117">
        <v>86.27</v>
      </c>
      <c r="U7" s="117">
        <v>81.5</v>
      </c>
      <c r="V7" s="117">
        <v>79.12</v>
      </c>
      <c r="W7" s="117">
        <v>75.27</v>
      </c>
      <c r="X7" s="117">
        <v>74.12</v>
      </c>
      <c r="Y7" s="117">
        <v>68.31</v>
      </c>
      <c r="Z7" s="118"/>
      <c r="AA7" s="119">
        <f>IF(SUM(B7:Z7)&lt;&gt;0,AVERAGEIF(B7:Z7,"&lt;&gt;"""),"")</f>
        <v>67.305416666666659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32.4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61.5</v>
      </c>
      <c r="V15" s="133"/>
      <c r="W15" s="133"/>
      <c r="X15" s="133"/>
      <c r="Y15" s="133"/>
      <c r="Z15" s="131"/>
      <c r="AA15" s="132">
        <f t="shared" si="0"/>
        <v>93.9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32.4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61.5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17.899999999999999</v>
      </c>
      <c r="C23" s="133">
        <v>4.9000000000000004</v>
      </c>
      <c r="D23" s="133"/>
      <c r="E23" s="133"/>
      <c r="F23" s="133">
        <v>11.3</v>
      </c>
      <c r="G23" s="133">
        <v>6.6</v>
      </c>
      <c r="H23" s="133">
        <v>2.1</v>
      </c>
      <c r="I23" s="133">
        <v>35.799999999999997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78.599999999999994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17.899999999999999</v>
      </c>
      <c r="C24" s="135">
        <f t="shared" si="3"/>
        <v>4.9000000000000004</v>
      </c>
      <c r="D24" s="135">
        <f t="shared" si="3"/>
        <v>0</v>
      </c>
      <c r="E24" s="135">
        <f t="shared" si="3"/>
        <v>0</v>
      </c>
      <c r="F24" s="135">
        <f t="shared" si="3"/>
        <v>11.3</v>
      </c>
      <c r="G24" s="135">
        <f t="shared" si="3"/>
        <v>6.6</v>
      </c>
      <c r="H24" s="135">
        <f t="shared" si="3"/>
        <v>2.1</v>
      </c>
      <c r="I24" s="135">
        <f t="shared" si="3"/>
        <v>35.799999999999997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78.599999999999994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2024-02-25T21:16:51Z</dcterms:created>
  <dcterms:modified xsi:type="dcterms:W3CDTF">2024-02-25T21:16:52Z</dcterms:modified>
</cp:coreProperties>
</file>