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<sst xmlns="http://schemas.openxmlformats.org/spreadsheetml/2006/main" count="117" uniqueCount="53">
  <si>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24/02/2024 23:19:05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</si>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</sst>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F7-401C-BD72-173EE7C559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F7-401C-BD72-173EE7C559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24.681999999999999</c:v>
                </c:pt>
                <c:pt idx="17">
                  <c:v>44.805</c:v>
                </c:pt>
                <c:pt idx="18">
                  <c:v>4.9290000000000003</c:v>
                </c:pt>
                <c:pt idx="19">
                  <c:v>42.403999999999996</c:v>
                </c:pt>
                <c:pt idx="20">
                  <c:v>30.792000000000002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7-401C-BD72-173EE7C559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17.600000000000001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7-401C-BD72-173EE7C559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8.07</c:v>
                </c:pt>
                <c:pt idx="1">
                  <c:v>16.452999999999999</c:v>
                </c:pt>
                <c:pt idx="2">
                  <c:v>20.762</c:v>
                </c:pt>
                <c:pt idx="3">
                  <c:v>17.84</c:v>
                </c:pt>
                <c:pt idx="4">
                  <c:v>24.786999999999999</c:v>
                </c:pt>
                <c:pt idx="5">
                  <c:v>47.48</c:v>
                </c:pt>
                <c:pt idx="6">
                  <c:v>47.36</c:v>
                </c:pt>
                <c:pt idx="7">
                  <c:v>10.279</c:v>
                </c:pt>
                <c:pt idx="8">
                  <c:v>12.387</c:v>
                </c:pt>
                <c:pt idx="9">
                  <c:v>13.444000000000001</c:v>
                </c:pt>
                <c:pt idx="10">
                  <c:v>18.248999999999999</c:v>
                </c:pt>
                <c:pt idx="11">
                  <c:v>19.405000000000001</c:v>
                </c:pt>
                <c:pt idx="12">
                  <c:v>20.070999999999998</c:v>
                </c:pt>
                <c:pt idx="13">
                  <c:v>15.431999999999999</c:v>
                </c:pt>
                <c:pt idx="14">
                  <c:v>9.1379999999999999</c:v>
                </c:pt>
                <c:pt idx="15">
                  <c:v>5.0830000000000002</c:v>
                </c:pt>
                <c:pt idx="16">
                  <c:v>1.006</c:v>
                </c:pt>
                <c:pt idx="20">
                  <c:v>0.56099999999999994</c:v>
                </c:pt>
                <c:pt idx="21">
                  <c:v>2.7469999999999999</c:v>
                </c:pt>
                <c:pt idx="22">
                  <c:v>2.9169999999999998</c:v>
                </c:pt>
                <c:pt idx="23">
                  <c:v>4.5019999999999998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F7-401C-BD72-173EE7C559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F7-401C-BD72-173EE7C559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52.635999999999996</c:v>
                </c:pt>
                <c:pt idx="18">
                  <c:v>110.235</c:v>
                </c:pt>
                <c:pt idx="19">
                  <c:v>19.331000000000003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F7-401C-BD72-173EE7C55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25.733999999999998</c:v>
                </c:pt>
                <c:pt idx="1">
                  <c:v>33.399000000000001</c:v>
                </c:pt>
                <c:pt idx="2">
                  <c:v>37.101000000000006</c:v>
                </c:pt>
                <c:pt idx="3">
                  <c:v>34.006</c:v>
                </c:pt>
                <c:pt idx="4">
                  <c:v>41.002000000000002</c:v>
                </c:pt>
                <c:pt idx="5">
                  <c:v>64.722999999999999</c:v>
                </c:pt>
                <c:pt idx="6">
                  <c:v>65.208000000000013</c:v>
                </c:pt>
                <c:pt idx="7">
                  <c:v>36.756999999999998</c:v>
                </c:pt>
                <c:pt idx="8">
                  <c:v>39.6</c:v>
                </c:pt>
                <c:pt idx="9">
                  <c:v>37.722999999999999</c:v>
                </c:pt>
                <c:pt idx="10">
                  <c:v>43.295999999999999</c:v>
                </c:pt>
                <c:pt idx="11">
                  <c:v>43.612000000000002</c:v>
                </c:pt>
                <c:pt idx="12">
                  <c:v>20.776999999999997</c:v>
                </c:pt>
                <c:pt idx="13">
                  <c:v>15.477</c:v>
                </c:pt>
                <c:pt idx="14">
                  <c:v>26.805000000000003</c:v>
                </c:pt>
                <c:pt idx="15">
                  <c:v>5.1109999999999998</c:v>
                </c:pt>
                <c:pt idx="16">
                  <c:v>26.701999999999998</c:v>
                </c:pt>
                <c:pt idx="17">
                  <c:v>98.412000000000006</c:v>
                </c:pt>
                <c:pt idx="18">
                  <c:v>115.16400000000002</c:v>
                </c:pt>
                <c:pt idx="19">
                  <c:v>62.494999999999997</c:v>
                </c:pt>
                <c:pt idx="20">
                  <c:v>32.387</c:v>
                </c:pt>
                <c:pt idx="21">
                  <c:v>27.777999999999999</c:v>
                </c:pt>
                <c:pt idx="22">
                  <c:v>27.917000000000002</c:v>
                </c:pt>
                <c:pt idx="23">
                  <c:v>29.852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F7-401C-BD72-173EE7C55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</c:v>
                </c:pt>
                <c:pt idx="1">
                  <c:v>71.11</c:v>
                </c:pt>
                <c:pt idx="2">
                  <c:v>84.84</c:v>
                </c:pt>
                <c:pt idx="3">
                  <c:v>53.89</c:v>
                </c:pt>
                <c:pt idx="4">
                  <c:v>52.69</c:v>
                </c:pt>
                <c:pt idx="5">
                  <c:v>64.430000000000007</c:v>
                </c:pt>
                <c:pt idx="6">
                  <c:v>66.569999999999993</c:v>
                </c:pt>
                <c:pt idx="7">
                  <c:v>71.459999999999994</c:v>
                </c:pt>
                <c:pt idx="8">
                  <c:v>63.6</c:v>
                </c:pt>
                <c:pt idx="9">
                  <c:v>64.739999999999995</c:v>
                </c:pt>
                <c:pt idx="10">
                  <c:v>63.47</c:v>
                </c:pt>
                <c:pt idx="11">
                  <c:v>59.37</c:v>
                </c:pt>
                <c:pt idx="12">
                  <c:v>51</c:v>
                </c:pt>
                <c:pt idx="13">
                  <c:v>48.54</c:v>
                </c:pt>
                <c:pt idx="14">
                  <c:v>66.61</c:v>
                </c:pt>
                <c:pt idx="15">
                  <c:v>68.040000000000006</c:v>
                </c:pt>
                <c:pt idx="16">
                  <c:v>69</c:v>
                </c:pt>
                <c:pt idx="17">
                  <c:v>75.739999999999995</c:v>
                </c:pt>
                <c:pt idx="18">
                  <c:v>88.32</c:v>
                </c:pt>
                <c:pt idx="19">
                  <c:v>75.12</c:v>
                </c:pt>
                <c:pt idx="20">
                  <c:v>68.099999999999994</c:v>
                </c:pt>
                <c:pt idx="21">
                  <c:v>65.78</c:v>
                </c:pt>
                <c:pt idx="22">
                  <c:v>64.739999999999995</c:v>
                </c:pt>
                <c:pt idx="23">
                  <c:v>59.38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F7-401C-BD72-173EE7C55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25.692999999999998</v>
      </c>
      <c r="C4" s="18">
        <v>33.448</v>
      </c>
      <c r="D4" s="18">
        <v>37.078000000000003</v>
      </c>
      <c r="E4" s="18">
        <v>34.006</v>
      </c>
      <c r="F4" s="18">
        <v>41.001999999999995</v>
      </c>
      <c r="G4" s="18">
        <v>64.722999999999999</v>
      </c>
      <c r="H4" s="18">
        <v>65.209999999999994</v>
      </c>
      <c r="I4" s="18">
        <v>36.798999999999999</v>
      </c>
      <c r="J4" s="18">
        <v>39.599999999999994</v>
      </c>
      <c r="K4" s="18">
        <v>37.722999999999999</v>
      </c>
      <c r="L4" s="18">
        <v>43.295999999999999</v>
      </c>
      <c r="M4" s="18">
        <v>43.612000000000009</v>
      </c>
      <c r="N4" s="18">
        <v>20.777000000000001</v>
      </c>
      <c r="O4" s="18">
        <v>15.476999999999999</v>
      </c>
      <c r="P4" s="18">
        <v>26.759</v>
      </c>
      <c r="Q4" s="18">
        <v>5.1109999999999998</v>
      </c>
      <c r="R4" s="18">
        <v>26.697999999999997</v>
      </c>
      <c r="S4" s="18">
        <v>98.412000000000006</v>
      </c>
      <c r="T4" s="18">
        <v>115.164</v>
      </c>
      <c r="U4" s="18">
        <v>62.494999999999997</v>
      </c>
      <c r="V4" s="18">
        <v>32.387</v>
      </c>
      <c r="W4" s="18">
        <v>27.777999999999995</v>
      </c>
      <c r="X4" s="18">
        <v>27.917000000000002</v>
      </c>
      <c r="Y4" s="18">
        <v>29.852</v>
      </c>
      <c r="Z4" s="19"/>
      <c r="AA4" s="20">
        <f>SUM(B4:Z4)</f>
        <v>991.01700000000005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71.11</v>
      </c>
      <c r="D7" s="28">
        <v>84.84</v>
      </c>
      <c r="E7" s="28">
        <v>53.89</v>
      </c>
      <c r="F7" s="28">
        <v>52.69</v>
      </c>
      <c r="G7" s="28">
        <v>64.430000000000007</v>
      </c>
      <c r="H7" s="28">
        <v>66.569999999999993</v>
      </c>
      <c r="I7" s="28">
        <v>71.459999999999994</v>
      </c>
      <c r="J7" s="28">
        <v>63.6</v>
      </c>
      <c r="K7" s="28">
        <v>64.739999999999995</v>
      </c>
      <c r="L7" s="28">
        <v>63.47</v>
      </c>
      <c r="M7" s="28">
        <v>59.37</v>
      </c>
      <c r="N7" s="28">
        <v>51</v>
      </c>
      <c r="O7" s="28">
        <v>48.54</v>
      </c>
      <c r="P7" s="28">
        <v>66.61</v>
      </c>
      <c r="Q7" s="28">
        <v>68.040000000000006</v>
      </c>
      <c r="R7" s="28">
        <v>69</v>
      </c>
      <c r="S7" s="28">
        <v>75.739999999999995</v>
      </c>
      <c r="T7" s="28">
        <v>88.32</v>
      </c>
      <c r="U7" s="28">
        <v>75.12</v>
      </c>
      <c r="V7" s="28">
        <v>68.099999999999994</v>
      </c>
      <c r="W7" s="28">
        <v>65.78</v>
      </c>
      <c r="X7" s="28">
        <v>64.739999999999995</v>
      </c>
      <c r="Y7" s="28">
        <v>59.38</v>
      </c>
      <c r="Z7" s="29"/>
      <c r="AA7" s="30">
        <f>IF(SUM(B7:Z7)&lt;&gt;0,AVERAGEIF(B7:Z7,"&lt;&gt;"""),"")</f>
        <v>66.314166666666665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24.681999999999999</v>
      </c>
      <c r="S12" s="52">
        <v>44.805</v>
      </c>
      <c r="T12" s="52">
        <v>4.9290000000000003</v>
      </c>
      <c r="U12" s="52">
        <v>42.403999999999996</v>
      </c>
      <c r="V12" s="52">
        <v>30.792000000000002</v>
      </c>
      <c r="W12" s="52">
        <v>25</v>
      </c>
      <c r="X12" s="52">
        <v>25</v>
      </c>
      <c r="Y12" s="52">
        <v>25</v>
      </c>
      <c r="Z12" s="53"/>
      <c r="AA12" s="54">
        <f t="shared" si="0"/>
        <v>222.61199999999999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52.635999999999996</v>
      </c>
      <c r="T13" s="52">
        <v>110.235</v>
      </c>
      <c r="U13" s="52">
        <v>19.331000000000003</v>
      </c>
      <c r="V13" s="52"/>
      <c r="W13" s="52"/>
      <c r="X13" s="52"/>
      <c r="Y13" s="52"/>
      <c r="Z13" s="53"/>
      <c r="AA13" s="54">
        <f t="shared" si="0"/>
        <v>182.202</v>
      </c>
    </row>
    <row r="14" spans="1:27" ht="24.95" customHeight="1" x14ac:dyDescent="0.2">
      <c r="A14" s="55" t="s">
        <v>10</v>
      </c>
      <c r="B14" s="56">
        <v>8.07</v>
      </c>
      <c r="C14" s="57">
        <v>16.452999999999999</v>
      </c>
      <c r="D14" s="57">
        <v>20.762</v>
      </c>
      <c r="E14" s="57">
        <v>17.84</v>
      </c>
      <c r="F14" s="57">
        <v>24.786999999999999</v>
      </c>
      <c r="G14" s="57">
        <v>47.48</v>
      </c>
      <c r="H14" s="57">
        <v>47.36</v>
      </c>
      <c r="I14" s="57">
        <v>10.279</v>
      </c>
      <c r="J14" s="57">
        <v>12.387</v>
      </c>
      <c r="K14" s="57">
        <v>13.444000000000001</v>
      </c>
      <c r="L14" s="57">
        <v>18.248999999999999</v>
      </c>
      <c r="M14" s="57">
        <v>19.405000000000001</v>
      </c>
      <c r="N14" s="57">
        <v>20.070999999999998</v>
      </c>
      <c r="O14" s="57">
        <v>15.431999999999999</v>
      </c>
      <c r="P14" s="57">
        <v>9.1379999999999999</v>
      </c>
      <c r="Q14" s="57">
        <v>5.0830000000000002</v>
      </c>
      <c r="R14" s="57">
        <v>1.006</v>
      </c>
      <c r="S14" s="57"/>
      <c r="T14" s="57"/>
      <c r="U14" s="57"/>
      <c r="V14" s="57">
        <v>0.56099999999999994</v>
      </c>
      <c r="W14" s="57">
        <v>2.7469999999999999</v>
      </c>
      <c r="X14" s="57">
        <v>2.9169999999999998</v>
      </c>
      <c r="Y14" s="57">
        <v>4.5019999999999998</v>
      </c>
      <c r="Z14" s="58"/>
      <c r="AA14" s="59">
        <f t="shared" si="0"/>
        <v>317.97299999999996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8.07</v>
      </c>
      <c r="C16" s="62">
        <f t="shared" ref="C16:Z16" si="1">IF(LEN(C$2)&gt;0,SUM(C10:C15),"")</f>
        <v>16.452999999999999</v>
      </c>
      <c r="D16" s="62">
        <f t="shared" si="1"/>
        <v>20.762</v>
      </c>
      <c r="E16" s="62">
        <f t="shared" si="1"/>
        <v>17.84</v>
      </c>
      <c r="F16" s="62">
        <f t="shared" si="1"/>
        <v>24.786999999999999</v>
      </c>
      <c r="G16" s="62">
        <f t="shared" si="1"/>
        <v>47.48</v>
      </c>
      <c r="H16" s="62">
        <f t="shared" si="1"/>
        <v>47.36</v>
      </c>
      <c r="I16" s="62">
        <f t="shared" si="1"/>
        <v>10.279</v>
      </c>
      <c r="J16" s="62">
        <f t="shared" si="1"/>
        <v>12.387</v>
      </c>
      <c r="K16" s="62">
        <f t="shared" si="1"/>
        <v>13.444000000000001</v>
      </c>
      <c r="L16" s="62">
        <f t="shared" si="1"/>
        <v>18.248999999999999</v>
      </c>
      <c r="M16" s="62">
        <f t="shared" si="1"/>
        <v>19.405000000000001</v>
      </c>
      <c r="N16" s="62">
        <f t="shared" si="1"/>
        <v>20.070999999999998</v>
      </c>
      <c r="O16" s="62">
        <f t="shared" si="1"/>
        <v>15.431999999999999</v>
      </c>
      <c r="P16" s="62">
        <f t="shared" si="1"/>
        <v>9.1379999999999999</v>
      </c>
      <c r="Q16" s="62">
        <f t="shared" si="1"/>
        <v>5.0830000000000002</v>
      </c>
      <c r="R16" s="62">
        <f t="shared" si="1"/>
        <v>25.687999999999999</v>
      </c>
      <c r="S16" s="62">
        <f t="shared" si="1"/>
        <v>97.441000000000003</v>
      </c>
      <c r="T16" s="62">
        <f t="shared" si="1"/>
        <v>115.164</v>
      </c>
      <c r="U16" s="62">
        <f t="shared" si="1"/>
        <v>61.734999999999999</v>
      </c>
      <c r="V16" s="62">
        <f t="shared" si="1"/>
        <v>31.353000000000002</v>
      </c>
      <c r="W16" s="62">
        <f t="shared" si="1"/>
        <v>27.747</v>
      </c>
      <c r="X16" s="62">
        <f t="shared" si="1"/>
        <v>27.917000000000002</v>
      </c>
      <c r="Y16" s="62">
        <f t="shared" si="1"/>
        <v>29.501999999999999</v>
      </c>
      <c r="Z16" s="63" t="str">
        <f t="shared" si="1"/>
        <v/>
      </c>
      <c r="AA16" s="64">
        <f>SUM(AA10:AA15)</f>
        <v>722.78699999999992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7.5229999999999997</v>
      </c>
      <c r="C20" s="77">
        <v>7.5179999999999998</v>
      </c>
      <c r="D20" s="77">
        <v>7.3540000000000001</v>
      </c>
      <c r="E20" s="77">
        <v>7.3620000000000001</v>
      </c>
      <c r="F20" s="77">
        <v>7.2960000000000003</v>
      </c>
      <c r="G20" s="77">
        <v>7.5100000000000007</v>
      </c>
      <c r="H20" s="77">
        <v>7.5209999999999999</v>
      </c>
      <c r="I20" s="77">
        <v>12.061</v>
      </c>
      <c r="J20" s="77">
        <v>9.5359999999999996</v>
      </c>
      <c r="K20" s="77">
        <v>7.9820000000000002</v>
      </c>
      <c r="L20" s="77">
        <v>8.1530000000000005</v>
      </c>
      <c r="M20" s="77">
        <v>7.4080000000000004</v>
      </c>
      <c r="N20" s="77">
        <v>0.55600000000000005</v>
      </c>
      <c r="O20" s="77">
        <v>6.0000000000000001E-3</v>
      </c>
      <c r="P20" s="77"/>
      <c r="Q20" s="77"/>
      <c r="R20" s="77"/>
      <c r="S20" s="77">
        <v>2.1000000000000001E-2</v>
      </c>
      <c r="T20" s="77"/>
      <c r="U20" s="77"/>
      <c r="V20" s="77"/>
      <c r="W20" s="77">
        <v>1.4E-2</v>
      </c>
      <c r="X20" s="77"/>
      <c r="Y20" s="77"/>
      <c r="Z20" s="78"/>
      <c r="AA20" s="79">
        <f t="shared" si="2"/>
        <v>97.820999999999998</v>
      </c>
    </row>
    <row r="21" spans="1:27" ht="24.95" customHeight="1" x14ac:dyDescent="0.2">
      <c r="A21" s="75" t="s">
        <v>16</v>
      </c>
      <c r="B21" s="80">
        <v>10.1</v>
      </c>
      <c r="C21" s="81">
        <v>9.4770000000000003</v>
      </c>
      <c r="D21" s="81">
        <v>8.9619999999999997</v>
      </c>
      <c r="E21" s="81">
        <v>8.8040000000000003</v>
      </c>
      <c r="F21" s="81">
        <v>8.9190000000000005</v>
      </c>
      <c r="G21" s="81">
        <v>9.7330000000000005</v>
      </c>
      <c r="H21" s="81">
        <v>10.329000000000001</v>
      </c>
      <c r="I21" s="81">
        <v>14.459</v>
      </c>
      <c r="J21" s="81">
        <v>17.676999999999996</v>
      </c>
      <c r="K21" s="81">
        <v>16.297000000000001</v>
      </c>
      <c r="L21" s="81">
        <v>16.894000000000002</v>
      </c>
      <c r="M21" s="81">
        <v>16.798999999999999</v>
      </c>
      <c r="N21" s="81">
        <v>0.15</v>
      </c>
      <c r="O21" s="81">
        <v>3.9E-2</v>
      </c>
      <c r="P21" s="81">
        <v>2.1000000000000001E-2</v>
      </c>
      <c r="Q21" s="81">
        <v>2.8000000000000001E-2</v>
      </c>
      <c r="R21" s="81">
        <v>1.01</v>
      </c>
      <c r="S21" s="81">
        <v>0.95</v>
      </c>
      <c r="T21" s="81"/>
      <c r="U21" s="81">
        <v>0.76</v>
      </c>
      <c r="V21" s="81">
        <v>1.034</v>
      </c>
      <c r="W21" s="81">
        <v>1.7000000000000001E-2</v>
      </c>
      <c r="X21" s="81"/>
      <c r="Y21" s="81">
        <v>0.35</v>
      </c>
      <c r="Z21" s="78"/>
      <c r="AA21" s="79">
        <f t="shared" si="2"/>
        <v>152.80899999999994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17.622999999999998</v>
      </c>
      <c r="C25" s="88">
        <f t="shared" ref="C25:Z25" si="3">IF(LEN(C$2)&gt;0,SUM(C19:C24),"")</f>
        <v>16.995000000000001</v>
      </c>
      <c r="D25" s="88">
        <f t="shared" si="3"/>
        <v>16.315999999999999</v>
      </c>
      <c r="E25" s="88">
        <f t="shared" si="3"/>
        <v>16.166</v>
      </c>
      <c r="F25" s="88">
        <f t="shared" si="3"/>
        <v>16.215</v>
      </c>
      <c r="G25" s="88">
        <f t="shared" si="3"/>
        <v>17.243000000000002</v>
      </c>
      <c r="H25" s="88">
        <f t="shared" si="3"/>
        <v>17.850000000000001</v>
      </c>
      <c r="I25" s="88">
        <f t="shared" si="3"/>
        <v>26.52</v>
      </c>
      <c r="J25" s="88">
        <f t="shared" si="3"/>
        <v>27.212999999999994</v>
      </c>
      <c r="K25" s="88">
        <f t="shared" si="3"/>
        <v>24.279</v>
      </c>
      <c r="L25" s="88">
        <f t="shared" si="3"/>
        <v>25.047000000000004</v>
      </c>
      <c r="M25" s="88">
        <f t="shared" si="3"/>
        <v>24.207000000000001</v>
      </c>
      <c r="N25" s="88">
        <f t="shared" si="3"/>
        <v>0.70600000000000007</v>
      </c>
      <c r="O25" s="88">
        <f t="shared" si="3"/>
        <v>4.4999999999999998E-2</v>
      </c>
      <c r="P25" s="88">
        <f t="shared" si="3"/>
        <v>2.1000000000000001E-2</v>
      </c>
      <c r="Q25" s="88">
        <f t="shared" si="3"/>
        <v>2.8000000000000001E-2</v>
      </c>
      <c r="R25" s="88">
        <f t="shared" si="3"/>
        <v>1.01</v>
      </c>
      <c r="S25" s="88">
        <f t="shared" si="3"/>
        <v>0.97099999999999997</v>
      </c>
      <c r="T25" s="88">
        <f t="shared" si="3"/>
        <v>0</v>
      </c>
      <c r="U25" s="88">
        <f t="shared" si="3"/>
        <v>0.76</v>
      </c>
      <c r="V25" s="88">
        <f t="shared" si="3"/>
        <v>1.034</v>
      </c>
      <c r="W25" s="88">
        <f t="shared" si="3"/>
        <v>3.1E-2</v>
      </c>
      <c r="X25" s="88">
        <f t="shared" si="3"/>
        <v>0</v>
      </c>
      <c r="Y25" s="88">
        <f t="shared" si="3"/>
        <v>0.35</v>
      </c>
      <c r="Z25" s="89" t="str">
        <f t="shared" si="3"/>
        <v/>
      </c>
      <c r="AA25" s="90">
        <f>SUM(AA19:AA24)</f>
        <v>250.62999999999994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25.693000000000001</v>
      </c>
      <c r="C29" s="77">
        <v>33.448</v>
      </c>
      <c r="D29" s="77">
        <v>37.078000000000003</v>
      </c>
      <c r="E29" s="77">
        <v>34.006</v>
      </c>
      <c r="F29" s="77">
        <v>41.002000000000002</v>
      </c>
      <c r="G29" s="77">
        <v>64.722999999999999</v>
      </c>
      <c r="H29" s="77">
        <v>65.209999999999994</v>
      </c>
      <c r="I29" s="77">
        <v>36.798999999999999</v>
      </c>
      <c r="J29" s="77">
        <v>39.6</v>
      </c>
      <c r="K29" s="77">
        <v>37.722999999999999</v>
      </c>
      <c r="L29" s="77">
        <v>43.295999999999999</v>
      </c>
      <c r="M29" s="77">
        <v>43.612000000000002</v>
      </c>
      <c r="N29" s="77">
        <v>20.777000000000001</v>
      </c>
      <c r="O29" s="77">
        <v>15.477</v>
      </c>
      <c r="P29" s="77">
        <v>9.1590000000000007</v>
      </c>
      <c r="Q29" s="77">
        <v>5.1109999999999998</v>
      </c>
      <c r="R29" s="77">
        <v>26.698</v>
      </c>
      <c r="S29" s="77">
        <v>98.412000000000006</v>
      </c>
      <c r="T29" s="77">
        <v>115.164</v>
      </c>
      <c r="U29" s="77">
        <v>62.494999999999997</v>
      </c>
      <c r="V29" s="77">
        <v>32.387</v>
      </c>
      <c r="W29" s="77">
        <v>27.777999999999999</v>
      </c>
      <c r="X29" s="77">
        <v>27.917000000000002</v>
      </c>
      <c r="Y29" s="77">
        <v>29.852</v>
      </c>
      <c r="Z29" s="78"/>
      <c r="AA29" s="79">
        <f>SUM(B29:Z29)</f>
        <v>973.41700000000014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25.693000000000001</v>
      </c>
      <c r="C31" s="62">
        <f t="shared" ref="C31:Z31" si="4">IF(LEN(C$2)&gt;0,SUM(C28:C30),"")</f>
        <v>33.448</v>
      </c>
      <c r="D31" s="62">
        <f t="shared" si="4"/>
        <v>37.078000000000003</v>
      </c>
      <c r="E31" s="62">
        <f t="shared" si="4"/>
        <v>34.006</v>
      </c>
      <c r="F31" s="62">
        <f t="shared" si="4"/>
        <v>41.002000000000002</v>
      </c>
      <c r="G31" s="62">
        <f t="shared" si="4"/>
        <v>64.722999999999999</v>
      </c>
      <c r="H31" s="62">
        <f t="shared" si="4"/>
        <v>65.209999999999994</v>
      </c>
      <c r="I31" s="62">
        <f t="shared" si="4"/>
        <v>36.798999999999999</v>
      </c>
      <c r="J31" s="62">
        <f t="shared" si="4"/>
        <v>39.6</v>
      </c>
      <c r="K31" s="62">
        <f t="shared" si="4"/>
        <v>37.722999999999999</v>
      </c>
      <c r="L31" s="62">
        <f t="shared" si="4"/>
        <v>43.295999999999999</v>
      </c>
      <c r="M31" s="62">
        <f t="shared" si="4"/>
        <v>43.612000000000002</v>
      </c>
      <c r="N31" s="62">
        <f t="shared" si="4"/>
        <v>20.777000000000001</v>
      </c>
      <c r="O31" s="62">
        <f t="shared" si="4"/>
        <v>15.477</v>
      </c>
      <c r="P31" s="62">
        <f t="shared" si="4"/>
        <v>9.1590000000000007</v>
      </c>
      <c r="Q31" s="62">
        <f t="shared" si="4"/>
        <v>5.1109999999999998</v>
      </c>
      <c r="R31" s="62">
        <f t="shared" si="4"/>
        <v>26.698</v>
      </c>
      <c r="S31" s="62">
        <f t="shared" si="4"/>
        <v>98.412000000000006</v>
      </c>
      <c r="T31" s="62">
        <f t="shared" si="4"/>
        <v>115.164</v>
      </c>
      <c r="U31" s="62">
        <f t="shared" si="4"/>
        <v>62.494999999999997</v>
      </c>
      <c r="V31" s="62">
        <f t="shared" si="4"/>
        <v>32.387</v>
      </c>
      <c r="W31" s="62">
        <f t="shared" si="4"/>
        <v>27.777999999999999</v>
      </c>
      <c r="X31" s="62">
        <f t="shared" si="4"/>
        <v>27.917000000000002</v>
      </c>
      <c r="Y31" s="62">
        <f t="shared" si="4"/>
        <v>29.852</v>
      </c>
      <c r="Z31" s="63" t="str">
        <f t="shared" si="4"/>
        <v/>
      </c>
      <c r="AA31" s="64">
        <f>SUM(AA28:AA30)</f>
        <v>973.41700000000014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17.600000000000001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17.600000000000001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17.600000000000001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17.600000000000001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25.692999999999998</v>
      </c>
      <c r="C51" s="88">
        <f t="shared" si="10"/>
        <v>33.448</v>
      </c>
      <c r="D51" s="88">
        <f t="shared" si="10"/>
        <v>37.078000000000003</v>
      </c>
      <c r="E51" s="88">
        <f t="shared" si="10"/>
        <v>34.006</v>
      </c>
      <c r="F51" s="88">
        <f t="shared" si="10"/>
        <v>41.001999999999995</v>
      </c>
      <c r="G51" s="88">
        <f t="shared" si="10"/>
        <v>64.722999999999999</v>
      </c>
      <c r="H51" s="88">
        <f t="shared" si="10"/>
        <v>65.210000000000008</v>
      </c>
      <c r="I51" s="88">
        <f t="shared" si="10"/>
        <v>36.798999999999999</v>
      </c>
      <c r="J51" s="88">
        <f t="shared" si="10"/>
        <v>39.599999999999994</v>
      </c>
      <c r="K51" s="88">
        <f t="shared" si="10"/>
        <v>37.722999999999999</v>
      </c>
      <c r="L51" s="88">
        <f t="shared" si="10"/>
        <v>43.296000000000006</v>
      </c>
      <c r="M51" s="88">
        <f t="shared" si="10"/>
        <v>43.612000000000002</v>
      </c>
      <c r="N51" s="88">
        <f t="shared" si="10"/>
        <v>20.776999999999997</v>
      </c>
      <c r="O51" s="88">
        <f t="shared" si="10"/>
        <v>15.476999999999999</v>
      </c>
      <c r="P51" s="88">
        <f t="shared" si="10"/>
        <v>26.759</v>
      </c>
      <c r="Q51" s="88">
        <f t="shared" si="10"/>
        <v>5.1109999999999998</v>
      </c>
      <c r="R51" s="88">
        <f t="shared" si="10"/>
        <v>26.698</v>
      </c>
      <c r="S51" s="88">
        <f t="shared" si="10"/>
        <v>98.412000000000006</v>
      </c>
      <c r="T51" s="88">
        <f t="shared" si="10"/>
        <v>115.164</v>
      </c>
      <c r="U51" s="88">
        <f t="shared" si="10"/>
        <v>62.494999999999997</v>
      </c>
      <c r="V51" s="88">
        <f t="shared" si="10"/>
        <v>32.387</v>
      </c>
      <c r="W51" s="88">
        <f t="shared" si="10"/>
        <v>27.777999999999999</v>
      </c>
      <c r="X51" s="88">
        <f t="shared" si="10"/>
        <v>27.917000000000002</v>
      </c>
      <c r="Y51" s="88">
        <f t="shared" si="10"/>
        <v>29.852</v>
      </c>
      <c r="Z51" s="89" t="str">
        <f t="shared" si="10"/>
        <v/>
      </c>
      <c r="AA51" s="104">
        <f>SUM(B51:Z51)</f>
        <v>991.01700000000005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25.733999999999998</v>
      </c>
      <c r="C4" s="18">
        <v>33.399000000000001</v>
      </c>
      <c r="D4" s="18">
        <v>37.101000000000006</v>
      </c>
      <c r="E4" s="18">
        <v>34.006</v>
      </c>
      <c r="F4" s="18">
        <v>41.002000000000002</v>
      </c>
      <c r="G4" s="18">
        <v>64.722999999999999</v>
      </c>
      <c r="H4" s="18">
        <v>65.208000000000013</v>
      </c>
      <c r="I4" s="18">
        <v>36.756999999999998</v>
      </c>
      <c r="J4" s="18">
        <v>39.6</v>
      </c>
      <c r="K4" s="18">
        <v>37.722999999999999</v>
      </c>
      <c r="L4" s="18">
        <v>43.295999999999999</v>
      </c>
      <c r="M4" s="18">
        <v>43.612000000000002</v>
      </c>
      <c r="N4" s="18">
        <v>20.776999999999997</v>
      </c>
      <c r="O4" s="18">
        <v>15.477</v>
      </c>
      <c r="P4" s="18">
        <v>26.805000000000003</v>
      </c>
      <c r="Q4" s="18">
        <v>5.1109999999999998</v>
      </c>
      <c r="R4" s="18">
        <v>26.701999999999998</v>
      </c>
      <c r="S4" s="18">
        <v>98.412000000000006</v>
      </c>
      <c r="T4" s="18">
        <v>115.16400000000002</v>
      </c>
      <c r="U4" s="18">
        <v>62.494999999999997</v>
      </c>
      <c r="V4" s="18">
        <v>32.387</v>
      </c>
      <c r="W4" s="18">
        <v>27.777999999999999</v>
      </c>
      <c r="X4" s="18">
        <v>27.917000000000002</v>
      </c>
      <c r="Y4" s="18">
        <v>29.852</v>
      </c>
      <c r="Z4" s="19"/>
      <c r="AA4" s="20">
        <f>SUM(B4:Z4)</f>
        <v>991.03800000000001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71.11</v>
      </c>
      <c r="D7" s="28">
        <v>84.84</v>
      </c>
      <c r="E7" s="28">
        <v>53.89</v>
      </c>
      <c r="F7" s="28">
        <v>52.69</v>
      </c>
      <c r="G7" s="28">
        <v>64.430000000000007</v>
      </c>
      <c r="H7" s="28">
        <v>66.569999999999993</v>
      </c>
      <c r="I7" s="28">
        <v>71.459999999999994</v>
      </c>
      <c r="J7" s="28">
        <v>63.6</v>
      </c>
      <c r="K7" s="28">
        <v>64.739999999999995</v>
      </c>
      <c r="L7" s="28">
        <v>63.47</v>
      </c>
      <c r="M7" s="28">
        <v>59.37</v>
      </c>
      <c r="N7" s="28">
        <v>51</v>
      </c>
      <c r="O7" s="28">
        <v>48.54</v>
      </c>
      <c r="P7" s="28">
        <v>66.61</v>
      </c>
      <c r="Q7" s="28">
        <v>68.040000000000006</v>
      </c>
      <c r="R7" s="28">
        <v>69</v>
      </c>
      <c r="S7" s="28">
        <v>75.739999999999995</v>
      </c>
      <c r="T7" s="28">
        <v>88.32</v>
      </c>
      <c r="U7" s="28">
        <v>75.12</v>
      </c>
      <c r="V7" s="28">
        <v>68.099999999999994</v>
      </c>
      <c r="W7" s="28">
        <v>65.78</v>
      </c>
      <c r="X7" s="28">
        <v>64.739999999999995</v>
      </c>
      <c r="Y7" s="28">
        <v>59.38</v>
      </c>
      <c r="Z7" s="29"/>
      <c r="AA7" s="30">
        <f>IF(SUM(B7:Z7)&lt;&gt;0,AVERAGEIF(B7:Z7,"&lt;&gt;"""),"")</f>
        <v>66.314166666666665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15.961</v>
      </c>
      <c r="F14" s="57">
        <v>18.020000000000003</v>
      </c>
      <c r="G14" s="57">
        <v>16.128</v>
      </c>
      <c r="H14" s="57">
        <v>0.20299999999999999</v>
      </c>
      <c r="I14" s="57">
        <v>14.7</v>
      </c>
      <c r="J14" s="57">
        <v>29.730999999999998</v>
      </c>
      <c r="K14" s="57">
        <v>14.773</v>
      </c>
      <c r="L14" s="57">
        <v>5.766</v>
      </c>
      <c r="M14" s="57">
        <v>8.327</v>
      </c>
      <c r="N14" s="57">
        <v>6.4480000000000004</v>
      </c>
      <c r="O14" s="57">
        <v>2.0230000000000001</v>
      </c>
      <c r="P14" s="57">
        <v>0.54500000000000004</v>
      </c>
      <c r="Q14" s="57"/>
      <c r="R14" s="57">
        <v>14.94</v>
      </c>
      <c r="S14" s="57">
        <v>13.867000000000001</v>
      </c>
      <c r="T14" s="57">
        <v>7.6470000000000002</v>
      </c>
      <c r="U14" s="57">
        <v>1.948</v>
      </c>
      <c r="V14" s="57">
        <v>1.2050000000000001</v>
      </c>
      <c r="W14" s="57">
        <v>10.11</v>
      </c>
      <c r="X14" s="57">
        <v>10.545</v>
      </c>
      <c r="Y14" s="57"/>
      <c r="Z14" s="58"/>
      <c r="AA14" s="59">
        <f t="shared" si="0"/>
        <v>192.88699999999997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15.961</v>
      </c>
      <c r="F16" s="62">
        <f t="shared" si="1"/>
        <v>18.020000000000003</v>
      </c>
      <c r="G16" s="62">
        <f t="shared" si="1"/>
        <v>16.128</v>
      </c>
      <c r="H16" s="62">
        <f t="shared" si="1"/>
        <v>0.20299999999999999</v>
      </c>
      <c r="I16" s="62">
        <f t="shared" si="1"/>
        <v>14.7</v>
      </c>
      <c r="J16" s="62">
        <f t="shared" si="1"/>
        <v>29.730999999999998</v>
      </c>
      <c r="K16" s="62">
        <f t="shared" si="1"/>
        <v>14.773</v>
      </c>
      <c r="L16" s="62">
        <f t="shared" si="1"/>
        <v>5.766</v>
      </c>
      <c r="M16" s="62">
        <f t="shared" si="1"/>
        <v>8.327</v>
      </c>
      <c r="N16" s="62">
        <f t="shared" si="1"/>
        <v>6.4480000000000004</v>
      </c>
      <c r="O16" s="62">
        <f t="shared" si="1"/>
        <v>2.0230000000000001</v>
      </c>
      <c r="P16" s="62">
        <f t="shared" si="1"/>
        <v>0.54500000000000004</v>
      </c>
      <c r="Q16" s="62">
        <f t="shared" si="1"/>
        <v>0</v>
      </c>
      <c r="R16" s="62">
        <f t="shared" si="1"/>
        <v>14.94</v>
      </c>
      <c r="S16" s="62">
        <f t="shared" si="1"/>
        <v>13.867000000000001</v>
      </c>
      <c r="T16" s="62">
        <f t="shared" si="1"/>
        <v>7.6470000000000002</v>
      </c>
      <c r="U16" s="62">
        <f t="shared" si="1"/>
        <v>1.948</v>
      </c>
      <c r="V16" s="62">
        <f t="shared" si="1"/>
        <v>1.2050000000000001</v>
      </c>
      <c r="W16" s="62">
        <f t="shared" si="1"/>
        <v>10.11</v>
      </c>
      <c r="X16" s="62">
        <f t="shared" si="1"/>
        <v>10.545</v>
      </c>
      <c r="Y16" s="62">
        <f t="shared" si="1"/>
        <v>0</v>
      </c>
      <c r="Z16" s="63" t="str">
        <f t="shared" si="1"/>
        <v/>
      </c>
      <c r="AA16" s="64">
        <f>SUM(AA10:AA15)</f>
        <v>192.88699999999997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0.58100000000000007</v>
      </c>
      <c r="C20" s="77">
        <v>4.9000000000000002E-2</v>
      </c>
      <c r="D20" s="77">
        <v>4.7E-2</v>
      </c>
      <c r="E20" s="77">
        <v>4.569</v>
      </c>
      <c r="F20" s="77">
        <v>5.3810000000000002</v>
      </c>
      <c r="G20" s="77">
        <v>5.7480000000000002</v>
      </c>
      <c r="H20" s="77"/>
      <c r="I20" s="77"/>
      <c r="J20" s="77">
        <v>0.01</v>
      </c>
      <c r="K20" s="77">
        <v>2.4E-2</v>
      </c>
      <c r="L20" s="77">
        <v>6.0000000000000001E-3</v>
      </c>
      <c r="M20" s="77"/>
      <c r="N20" s="77">
        <v>5.2999999999999999E-2</v>
      </c>
      <c r="O20" s="77">
        <v>4.5999999999999999E-2</v>
      </c>
      <c r="P20" s="77">
        <v>5.2999999999999999E-2</v>
      </c>
      <c r="Q20" s="77">
        <v>5.2999999999999999E-2</v>
      </c>
      <c r="R20" s="77">
        <v>6.2E-2</v>
      </c>
      <c r="S20" s="77">
        <v>35.966999999999999</v>
      </c>
      <c r="T20" s="77">
        <v>7.6000000000000005</v>
      </c>
      <c r="U20" s="77">
        <v>24.477</v>
      </c>
      <c r="V20" s="77">
        <v>0.41699999999999998</v>
      </c>
      <c r="W20" s="77">
        <v>0.05</v>
      </c>
      <c r="X20" s="77">
        <v>5.5E-2</v>
      </c>
      <c r="Y20" s="77">
        <v>5.2250000000000005</v>
      </c>
      <c r="Z20" s="78"/>
      <c r="AA20" s="79">
        <f t="shared" si="2"/>
        <v>90.472999999999999</v>
      </c>
    </row>
    <row r="21" spans="1:27" ht="24.95" customHeight="1" x14ac:dyDescent="0.2">
      <c r="A21" s="75" t="s">
        <v>16</v>
      </c>
      <c r="B21" s="80">
        <v>22.852999999999998</v>
      </c>
      <c r="C21" s="81">
        <v>4.1500000000000004</v>
      </c>
      <c r="D21" s="81">
        <v>0.85399999999999998</v>
      </c>
      <c r="E21" s="81">
        <v>13.475999999999999</v>
      </c>
      <c r="F21" s="81">
        <v>17.600999999999999</v>
      </c>
      <c r="G21" s="81">
        <v>20.447000000000003</v>
      </c>
      <c r="H21" s="81">
        <v>17.305</v>
      </c>
      <c r="I21" s="81">
        <v>4.8570000000000002</v>
      </c>
      <c r="J21" s="81">
        <v>9.859</v>
      </c>
      <c r="K21" s="81">
        <v>22.926000000000002</v>
      </c>
      <c r="L21" s="81">
        <v>37.524000000000001</v>
      </c>
      <c r="M21" s="81">
        <v>35.284999999999997</v>
      </c>
      <c r="N21" s="81">
        <v>14.275999999999998</v>
      </c>
      <c r="O21" s="81">
        <v>13.407999999999999</v>
      </c>
      <c r="P21" s="81">
        <v>26.207000000000001</v>
      </c>
      <c r="Q21" s="81">
        <v>5.0579999999999998</v>
      </c>
      <c r="R21" s="81">
        <v>3.4000000000000004</v>
      </c>
      <c r="S21" s="81">
        <v>48.578000000000003</v>
      </c>
      <c r="T21" s="81">
        <v>54.216999999999999</v>
      </c>
      <c r="U21" s="81">
        <v>36.07</v>
      </c>
      <c r="V21" s="81">
        <v>30.765000000000001</v>
      </c>
      <c r="W21" s="81">
        <v>17.617999999999999</v>
      </c>
      <c r="X21" s="81">
        <v>17.317</v>
      </c>
      <c r="Y21" s="81">
        <v>24.627000000000002</v>
      </c>
      <c r="Z21" s="78"/>
      <c r="AA21" s="79">
        <f t="shared" si="2"/>
        <v>498.67799999999994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23.433999999999997</v>
      </c>
      <c r="C25" s="88">
        <f t="shared" si="3"/>
        <v>4.1990000000000007</v>
      </c>
      <c r="D25" s="88">
        <f t="shared" si="3"/>
        <v>0.90100000000000002</v>
      </c>
      <c r="E25" s="88">
        <f t="shared" si="3"/>
        <v>18.044999999999998</v>
      </c>
      <c r="F25" s="88">
        <f t="shared" si="3"/>
        <v>22.981999999999999</v>
      </c>
      <c r="G25" s="88">
        <f t="shared" si="3"/>
        <v>26.195000000000004</v>
      </c>
      <c r="H25" s="88">
        <f t="shared" si="3"/>
        <v>17.305</v>
      </c>
      <c r="I25" s="88">
        <f t="shared" si="3"/>
        <v>4.8570000000000002</v>
      </c>
      <c r="J25" s="88">
        <f t="shared" si="3"/>
        <v>9.8689999999999998</v>
      </c>
      <c r="K25" s="88">
        <f t="shared" si="3"/>
        <v>22.950000000000003</v>
      </c>
      <c r="L25" s="88">
        <f t="shared" si="3"/>
        <v>37.53</v>
      </c>
      <c r="M25" s="88">
        <f t="shared" si="3"/>
        <v>35.284999999999997</v>
      </c>
      <c r="N25" s="88">
        <f t="shared" si="3"/>
        <v>14.328999999999999</v>
      </c>
      <c r="O25" s="88">
        <f t="shared" si="3"/>
        <v>13.453999999999999</v>
      </c>
      <c r="P25" s="88">
        <f t="shared" si="3"/>
        <v>26.26</v>
      </c>
      <c r="Q25" s="88">
        <f t="shared" si="3"/>
        <v>5.1109999999999998</v>
      </c>
      <c r="R25" s="88">
        <f t="shared" si="3"/>
        <v>3.4620000000000002</v>
      </c>
      <c r="S25" s="88">
        <f t="shared" si="3"/>
        <v>84.545000000000002</v>
      </c>
      <c r="T25" s="88">
        <f t="shared" si="3"/>
        <v>61.817</v>
      </c>
      <c r="U25" s="88">
        <f t="shared" si="3"/>
        <v>60.546999999999997</v>
      </c>
      <c r="V25" s="88">
        <f t="shared" si="3"/>
        <v>31.182000000000002</v>
      </c>
      <c r="W25" s="88">
        <f t="shared" si="3"/>
        <v>17.667999999999999</v>
      </c>
      <c r="X25" s="88">
        <f t="shared" si="3"/>
        <v>17.372</v>
      </c>
      <c r="Y25" s="88">
        <f t="shared" si="3"/>
        <v>29.852000000000004</v>
      </c>
      <c r="Z25" s="89">
        <f t="shared" si="3"/>
        <v>0</v>
      </c>
      <c r="AA25" s="90">
        <f t="shared" si="3"/>
        <v>589.15099999999995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23.434000000000001</v>
      </c>
      <c r="C29" s="77">
        <v>4.1989999999999998</v>
      </c>
      <c r="D29" s="77">
        <v>0.90100000000000002</v>
      </c>
      <c r="E29" s="77">
        <v>34.006</v>
      </c>
      <c r="F29" s="77">
        <v>41.002000000000002</v>
      </c>
      <c r="G29" s="77">
        <v>42.323</v>
      </c>
      <c r="H29" s="77">
        <v>17.507999999999999</v>
      </c>
      <c r="I29" s="77">
        <v>19.556999999999999</v>
      </c>
      <c r="J29" s="77">
        <v>39.6</v>
      </c>
      <c r="K29" s="77">
        <v>37.722999999999999</v>
      </c>
      <c r="L29" s="77">
        <v>43.295999999999999</v>
      </c>
      <c r="M29" s="77">
        <v>43.612000000000002</v>
      </c>
      <c r="N29" s="77">
        <v>20.777000000000001</v>
      </c>
      <c r="O29" s="77">
        <v>15.477</v>
      </c>
      <c r="P29" s="77">
        <v>26.805</v>
      </c>
      <c r="Q29" s="77">
        <v>5.1109999999999998</v>
      </c>
      <c r="R29" s="77">
        <v>18.402000000000001</v>
      </c>
      <c r="S29" s="77">
        <v>98.412000000000006</v>
      </c>
      <c r="T29" s="77">
        <v>69.463999999999999</v>
      </c>
      <c r="U29" s="77">
        <v>62.494999999999997</v>
      </c>
      <c r="V29" s="77">
        <v>32.387</v>
      </c>
      <c r="W29" s="77">
        <v>27.777999999999999</v>
      </c>
      <c r="X29" s="77">
        <v>27.917000000000002</v>
      </c>
      <c r="Y29" s="77">
        <v>29.852</v>
      </c>
      <c r="Z29" s="78"/>
      <c r="AA29" s="79">
        <f>SUM(B29:Z29)</f>
        <v>782.03800000000001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23.434000000000001</v>
      </c>
      <c r="C31" s="62">
        <f t="shared" si="4"/>
        <v>4.1989999999999998</v>
      </c>
      <c r="D31" s="62">
        <f t="shared" si="4"/>
        <v>0.90100000000000002</v>
      </c>
      <c r="E31" s="62">
        <f t="shared" si="4"/>
        <v>34.006</v>
      </c>
      <c r="F31" s="62">
        <f t="shared" si="4"/>
        <v>41.002000000000002</v>
      </c>
      <c r="G31" s="62">
        <f t="shared" si="4"/>
        <v>42.323</v>
      </c>
      <c r="H31" s="62">
        <f t="shared" si="4"/>
        <v>17.507999999999999</v>
      </c>
      <c r="I31" s="62">
        <f t="shared" si="4"/>
        <v>19.556999999999999</v>
      </c>
      <c r="J31" s="62">
        <f t="shared" si="4"/>
        <v>39.6</v>
      </c>
      <c r="K31" s="62">
        <f t="shared" si="4"/>
        <v>37.722999999999999</v>
      </c>
      <c r="L31" s="62">
        <f t="shared" si="4"/>
        <v>43.295999999999999</v>
      </c>
      <c r="M31" s="62">
        <f t="shared" si="4"/>
        <v>43.612000000000002</v>
      </c>
      <c r="N31" s="62">
        <f t="shared" si="4"/>
        <v>20.777000000000001</v>
      </c>
      <c r="O31" s="62">
        <f t="shared" si="4"/>
        <v>15.477</v>
      </c>
      <c r="P31" s="62">
        <f t="shared" si="4"/>
        <v>26.805</v>
      </c>
      <c r="Q31" s="62">
        <f t="shared" si="4"/>
        <v>5.1109999999999998</v>
      </c>
      <c r="R31" s="62">
        <f t="shared" si="4"/>
        <v>18.402000000000001</v>
      </c>
      <c r="S31" s="62">
        <f t="shared" si="4"/>
        <v>98.412000000000006</v>
      </c>
      <c r="T31" s="62">
        <f t="shared" si="4"/>
        <v>69.463999999999999</v>
      </c>
      <c r="U31" s="62">
        <f t="shared" si="4"/>
        <v>62.494999999999997</v>
      </c>
      <c r="V31" s="62">
        <f t="shared" si="4"/>
        <v>32.387</v>
      </c>
      <c r="W31" s="62">
        <f t="shared" si="4"/>
        <v>27.777999999999999</v>
      </c>
      <c r="X31" s="62">
        <f t="shared" si="4"/>
        <v>27.917000000000002</v>
      </c>
      <c r="Y31" s="62">
        <f t="shared" si="4"/>
        <v>29.852</v>
      </c>
      <c r="Z31" s="63">
        <f t="shared" si="4"/>
        <v>0</v>
      </c>
      <c r="AA31" s="64">
        <f t="shared" si="4"/>
        <v>782.03800000000001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2.2999999999999998</v>
      </c>
      <c r="C38" s="99">
        <v>29.2</v>
      </c>
      <c r="D38" s="99">
        <v>36.200000000000003</v>
      </c>
      <c r="E38" s="99"/>
      <c r="F38" s="99"/>
      <c r="G38" s="99">
        <v>22.4</v>
      </c>
      <c r="H38" s="99">
        <v>47.7</v>
      </c>
      <c r="I38" s="99">
        <v>17.2</v>
      </c>
      <c r="J38" s="99"/>
      <c r="K38" s="99"/>
      <c r="L38" s="99"/>
      <c r="M38" s="99"/>
      <c r="N38" s="99"/>
      <c r="O38" s="99"/>
      <c r="P38" s="99"/>
      <c r="Q38" s="99"/>
      <c r="R38" s="99">
        <v>8.3000000000000007</v>
      </c>
      <c r="S38" s="99"/>
      <c r="T38" s="99">
        <v>45.7</v>
      </c>
      <c r="U38" s="99"/>
      <c r="V38" s="99"/>
      <c r="W38" s="99"/>
      <c r="X38" s="99"/>
      <c r="Y38" s="99"/>
      <c r="Z38" s="100"/>
      <c r="AA38" s="79">
        <f t="shared" si="5"/>
        <v>209</v>
      </c>
    </row>
    <row r="39" spans="1:27" ht="30" customHeight="1" thickBot="1" x14ac:dyDescent="0.25">
      <c r="A39" s="86" t="s">
        <v>45</v>
      </c>
      <c r="B39" s="87">
        <f t="shared" ref="B39:Z39" si="6">SUM(B34:B38)</f>
        <v>2.2999999999999998</v>
      </c>
      <c r="C39" s="88">
        <f t="shared" si="6"/>
        <v>29.2</v>
      </c>
      <c r="D39" s="88">
        <f t="shared" si="6"/>
        <v>36.200000000000003</v>
      </c>
      <c r="E39" s="88">
        <f t="shared" si="6"/>
        <v>0</v>
      </c>
      <c r="F39" s="88">
        <f t="shared" si="6"/>
        <v>0</v>
      </c>
      <c r="G39" s="88">
        <f t="shared" si="6"/>
        <v>22.4</v>
      </c>
      <c r="H39" s="88">
        <f t="shared" si="6"/>
        <v>47.7</v>
      </c>
      <c r="I39" s="88">
        <f t="shared" si="6"/>
        <v>17.2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8.3000000000000007</v>
      </c>
      <c r="S39" s="88">
        <f t="shared" si="6"/>
        <v>0</v>
      </c>
      <c r="T39" s="88">
        <f t="shared" si="6"/>
        <v>45.7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2.2999999999999998</v>
      </c>
      <c r="C46" s="99">
        <v>29.2</v>
      </c>
      <c r="D46" s="99">
        <v>36.200000000000003</v>
      </c>
      <c r="E46" s="99"/>
      <c r="F46" s="99"/>
      <c r="G46" s="99">
        <v>22.4</v>
      </c>
      <c r="H46" s="99">
        <v>47.7</v>
      </c>
      <c r="I46" s="99">
        <v>17.2</v>
      </c>
      <c r="J46" s="99"/>
      <c r="K46" s="99"/>
      <c r="L46" s="99"/>
      <c r="M46" s="99"/>
      <c r="N46" s="99"/>
      <c r="O46" s="99"/>
      <c r="P46" s="99"/>
      <c r="Q46" s="99"/>
      <c r="R46" s="99">
        <v>8.3000000000000007</v>
      </c>
      <c r="S46" s="99"/>
      <c r="T46" s="99">
        <v>45.7</v>
      </c>
      <c r="U46" s="99"/>
      <c r="V46" s="99"/>
      <c r="W46" s="99"/>
      <c r="X46" s="99"/>
      <c r="Y46" s="99"/>
      <c r="Z46" s="100"/>
      <c r="AA46" s="79">
        <f t="shared" si="7"/>
        <v>209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2.2999999999999998</v>
      </c>
      <c r="C48" s="88">
        <f t="shared" ref="C48:Z48" si="8">SUM(C42:C47)</f>
        <v>29.2</v>
      </c>
      <c r="D48" s="88">
        <f t="shared" si="8"/>
        <v>36.200000000000003</v>
      </c>
      <c r="E48" s="88">
        <f t="shared" si="8"/>
        <v>0</v>
      </c>
      <c r="F48" s="88">
        <f t="shared" si="8"/>
        <v>0</v>
      </c>
      <c r="G48" s="88">
        <f t="shared" si="8"/>
        <v>22.4</v>
      </c>
      <c r="H48" s="88">
        <f t="shared" si="8"/>
        <v>47.7</v>
      </c>
      <c r="I48" s="88">
        <f t="shared" si="8"/>
        <v>17.2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8.3000000000000007</v>
      </c>
      <c r="S48" s="88">
        <f t="shared" si="8"/>
        <v>0</v>
      </c>
      <c r="T48" s="88">
        <f t="shared" si="8"/>
        <v>45.7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25.733999999999998</v>
      </c>
      <c r="C51" s="88">
        <f t="shared" si="10"/>
        <v>33.399000000000001</v>
      </c>
      <c r="D51" s="88">
        <f t="shared" si="10"/>
        <v>37.101000000000006</v>
      </c>
      <c r="E51" s="88">
        <f t="shared" si="10"/>
        <v>34.006</v>
      </c>
      <c r="F51" s="88">
        <f t="shared" si="10"/>
        <v>41.002000000000002</v>
      </c>
      <c r="G51" s="88">
        <f t="shared" si="10"/>
        <v>64.723000000000013</v>
      </c>
      <c r="H51" s="88">
        <f t="shared" si="10"/>
        <v>65.207999999999998</v>
      </c>
      <c r="I51" s="88">
        <f t="shared" si="10"/>
        <v>36.756999999999998</v>
      </c>
      <c r="J51" s="88">
        <f t="shared" si="10"/>
        <v>39.599999999999994</v>
      </c>
      <c r="K51" s="88">
        <f t="shared" si="10"/>
        <v>37.722999999999999</v>
      </c>
      <c r="L51" s="88">
        <f t="shared" si="10"/>
        <v>43.295999999999999</v>
      </c>
      <c r="M51" s="88">
        <f t="shared" si="10"/>
        <v>43.611999999999995</v>
      </c>
      <c r="N51" s="88">
        <f t="shared" si="10"/>
        <v>20.777000000000001</v>
      </c>
      <c r="O51" s="88">
        <f t="shared" si="10"/>
        <v>15.476999999999999</v>
      </c>
      <c r="P51" s="88">
        <f t="shared" si="10"/>
        <v>26.805000000000003</v>
      </c>
      <c r="Q51" s="88">
        <f t="shared" si="10"/>
        <v>5.1109999999999998</v>
      </c>
      <c r="R51" s="88">
        <f t="shared" si="10"/>
        <v>26.702000000000002</v>
      </c>
      <c r="S51" s="88">
        <f t="shared" si="10"/>
        <v>98.412000000000006</v>
      </c>
      <c r="T51" s="88">
        <f t="shared" si="10"/>
        <v>115.164</v>
      </c>
      <c r="U51" s="88">
        <f t="shared" si="10"/>
        <v>62.494999999999997</v>
      </c>
      <c r="V51" s="88">
        <f t="shared" si="10"/>
        <v>32.387</v>
      </c>
      <c r="W51" s="88">
        <f t="shared" si="10"/>
        <v>27.777999999999999</v>
      </c>
      <c r="X51" s="88">
        <f t="shared" si="10"/>
        <v>27.917000000000002</v>
      </c>
      <c r="Y51" s="88">
        <f t="shared" si="10"/>
        <v>29.852000000000004</v>
      </c>
      <c r="Z51" s="89">
        <f t="shared" si="10"/>
        <v>0</v>
      </c>
      <c r="AA51" s="104">
        <f>SUM(B51:Z51)</f>
        <v>991.03800000000001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2.2999999999999998</v>
      </c>
      <c r="C4" s="18">
        <v>29.2</v>
      </c>
      <c r="D4" s="18">
        <v>36.200000000000003</v>
      </c>
      <c r="E4" s="18"/>
      <c r="F4" s="18"/>
      <c r="G4" s="18">
        <v>22.4</v>
      </c>
      <c r="H4" s="18">
        <v>47.7</v>
      </c>
      <c r="I4" s="18">
        <v>17.2</v>
      </c>
      <c r="J4" s="18"/>
      <c r="K4" s="18"/>
      <c r="L4" s="18"/>
      <c r="M4" s="18"/>
      <c r="N4" s="18"/>
      <c r="O4" s="18"/>
      <c r="P4" s="18">
        <v>-17.600000000000001</v>
      </c>
      <c r="Q4" s="18"/>
      <c r="R4" s="18">
        <v>8.3000000000000007</v>
      </c>
      <c r="S4" s="18"/>
      <c r="T4" s="18">
        <v>45.7</v>
      </c>
      <c r="U4" s="18"/>
      <c r="V4" s="18"/>
      <c r="W4" s="18"/>
      <c r="X4" s="18"/>
      <c r="Y4" s="18"/>
      <c r="Z4" s="19"/>
      <c r="AA4" s="111">
        <f>SUM(B4:Z4)</f>
        <v>191.40000000000003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</v>
      </c>
      <c r="C7" s="117">
        <v>71.11</v>
      </c>
      <c r="D7" s="117">
        <v>84.84</v>
      </c>
      <c r="E7" s="117">
        <v>53.89</v>
      </c>
      <c r="F7" s="117">
        <v>52.69</v>
      </c>
      <c r="G7" s="117">
        <v>64.430000000000007</v>
      </c>
      <c r="H7" s="117">
        <v>66.569999999999993</v>
      </c>
      <c r="I7" s="117">
        <v>71.459999999999994</v>
      </c>
      <c r="J7" s="117">
        <v>63.6</v>
      </c>
      <c r="K7" s="117">
        <v>64.739999999999995</v>
      </c>
      <c r="L7" s="117">
        <v>63.47</v>
      </c>
      <c r="M7" s="117">
        <v>59.37</v>
      </c>
      <c r="N7" s="117">
        <v>51</v>
      </c>
      <c r="O7" s="117">
        <v>48.54</v>
      </c>
      <c r="P7" s="117">
        <v>66.61</v>
      </c>
      <c r="Q7" s="117">
        <v>68.040000000000006</v>
      </c>
      <c r="R7" s="117">
        <v>69</v>
      </c>
      <c r="S7" s="117">
        <v>75.739999999999995</v>
      </c>
      <c r="T7" s="117">
        <v>88.32</v>
      </c>
      <c r="U7" s="117">
        <v>75.12</v>
      </c>
      <c r="V7" s="117">
        <v>68.099999999999994</v>
      </c>
      <c r="W7" s="117">
        <v>65.78</v>
      </c>
      <c r="X7" s="117">
        <v>64.739999999999995</v>
      </c>
      <c r="Y7" s="117">
        <v>59.38</v>
      </c>
      <c r="Z7" s="118"/>
      <c r="AA7" s="119">
        <f>IF(SUM(B7:Z7)&lt;&gt;0,AVERAGEIF(B7:Z7,"&lt;&gt;"""),"")</f>
        <v>66.314166666666665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17.600000000000001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17.600000000000001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2.2999999999999998</v>
      </c>
      <c r="C23" s="133">
        <v>29.2</v>
      </c>
      <c r="D23" s="133">
        <v>36.200000000000003</v>
      </c>
      <c r="E23" s="133"/>
      <c r="F23" s="133"/>
      <c r="G23" s="133">
        <v>22.4</v>
      </c>
      <c r="H23" s="133">
        <v>47.7</v>
      </c>
      <c r="I23" s="133">
        <v>17.2</v>
      </c>
      <c r="J23" s="133"/>
      <c r="K23" s="133"/>
      <c r="L23" s="133"/>
      <c r="M23" s="133"/>
      <c r="N23" s="133"/>
      <c r="O23" s="133"/>
      <c r="P23" s="133"/>
      <c r="Q23" s="133"/>
      <c r="R23" s="133">
        <v>8.3000000000000007</v>
      </c>
      <c r="S23" s="133"/>
      <c r="T23" s="133">
        <v>45.7</v>
      </c>
      <c r="U23" s="133"/>
      <c r="V23" s="133"/>
      <c r="W23" s="133"/>
      <c r="X23" s="133"/>
      <c r="Y23" s="133"/>
      <c r="Z23" s="131"/>
      <c r="AA23" s="132">
        <f t="shared" si="2"/>
        <v>209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2.2999999999999998</v>
      </c>
      <c r="C24" s="135">
        <f t="shared" si="3"/>
        <v>29.2</v>
      </c>
      <c r="D24" s="135">
        <f t="shared" si="3"/>
        <v>36.200000000000003</v>
      </c>
      <c r="E24" s="135">
        <f t="shared" si="3"/>
        <v>0</v>
      </c>
      <c r="F24" s="135">
        <f t="shared" si="3"/>
        <v>0</v>
      </c>
      <c r="G24" s="135">
        <f t="shared" si="3"/>
        <v>22.4</v>
      </c>
      <c r="H24" s="135">
        <f t="shared" si="3"/>
        <v>47.7</v>
      </c>
      <c r="I24" s="135">
        <f t="shared" si="3"/>
        <v>17.2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8.3000000000000007</v>
      </c>
      <c r="S24" s="135">
        <f t="shared" si="3"/>
        <v>0</v>
      </c>
      <c r="T24" s="135">
        <f t="shared" si="3"/>
        <v>45.7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2024-02-24T21:19:05Z</dcterms:created>
  <dcterms:modified xsi:type="dcterms:W3CDTF">2024-02-24T21:19:06Z</dcterms:modified>
</cp:coreProperties>
</file>