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<sst xmlns="http://schemas.openxmlformats.org/spreadsheetml/2006/main" count="117" uniqueCount="53">
  <si>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23/02/2024 23:24:23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</si>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</sst>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91B-4F24-8229-9CD77DB3AE1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91B-4F24-8229-9CD77DB3AE1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43.838000000000001</c:v>
                </c:pt>
                <c:pt idx="18">
                  <c:v>56.025000000000006</c:v>
                </c:pt>
                <c:pt idx="19">
                  <c:v>55.784999999999997</c:v>
                </c:pt>
                <c:pt idx="20">
                  <c:v>51.805999999999997</c:v>
                </c:pt>
                <c:pt idx="21">
                  <c:v>55.557000000000002</c:v>
                </c:pt>
                <c:pt idx="22">
                  <c:v>11.9</c:v>
                </c:pt>
                <c:pt idx="23">
                  <c:v>13.089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1B-4F24-8229-9CD77DB3AE1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8.1999999999999993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91B-4F24-8229-9CD77DB3AE1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3.9820000000000002</c:v>
                </c:pt>
                <c:pt idx="1">
                  <c:v>0.66400000000000003</c:v>
                </c:pt>
                <c:pt idx="2">
                  <c:v>0.23699999999999999</c:v>
                </c:pt>
                <c:pt idx="3">
                  <c:v>18.698</c:v>
                </c:pt>
                <c:pt idx="4">
                  <c:v>20.789000000000001</c:v>
                </c:pt>
                <c:pt idx="5">
                  <c:v>14.055</c:v>
                </c:pt>
                <c:pt idx="6">
                  <c:v>1.8639999999999999</c:v>
                </c:pt>
                <c:pt idx="7">
                  <c:v>13.149000000000001</c:v>
                </c:pt>
                <c:pt idx="8">
                  <c:v>24.97</c:v>
                </c:pt>
                <c:pt idx="9">
                  <c:v>36.549999999999997</c:v>
                </c:pt>
                <c:pt idx="11">
                  <c:v>14.39</c:v>
                </c:pt>
                <c:pt idx="12">
                  <c:v>22.079000000000001</c:v>
                </c:pt>
                <c:pt idx="13">
                  <c:v>13.129000000000001</c:v>
                </c:pt>
                <c:pt idx="14">
                  <c:v>5.0809999999999995</c:v>
                </c:pt>
                <c:pt idx="15">
                  <c:v>4.7560000000000002</c:v>
                </c:pt>
                <c:pt idx="16">
                  <c:v>4.734</c:v>
                </c:pt>
                <c:pt idx="17">
                  <c:v>8.629999999999999</c:v>
                </c:pt>
                <c:pt idx="20">
                  <c:v>0.39500000000000002</c:v>
                </c:pt>
                <c:pt idx="21">
                  <c:v>0.56499999999999995</c:v>
                </c:pt>
                <c:pt idx="23">
                  <c:v>8.2900000000000009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91B-4F24-8229-9CD77DB3AE1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91B-4F24-8229-9CD77DB3AE1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91B-4F24-8229-9CD77DB3AE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27.511999999999997</c:v>
                </c:pt>
                <c:pt idx="1">
                  <c:v>23.581000000000003</c:v>
                </c:pt>
                <c:pt idx="2">
                  <c:v>22.438000000000002</c:v>
                </c:pt>
                <c:pt idx="3">
                  <c:v>40.347999999999999</c:v>
                </c:pt>
                <c:pt idx="4">
                  <c:v>42.452000000000005</c:v>
                </c:pt>
                <c:pt idx="5">
                  <c:v>36.564</c:v>
                </c:pt>
                <c:pt idx="6">
                  <c:v>34.055999999999997</c:v>
                </c:pt>
                <c:pt idx="7">
                  <c:v>38.755999999999993</c:v>
                </c:pt>
                <c:pt idx="8">
                  <c:v>51.831000000000003</c:v>
                </c:pt>
                <c:pt idx="9">
                  <c:v>63.605000000000004</c:v>
                </c:pt>
                <c:pt idx="10">
                  <c:v>27.209</c:v>
                </c:pt>
                <c:pt idx="11">
                  <c:v>41.293999999999997</c:v>
                </c:pt>
                <c:pt idx="12">
                  <c:v>23.329000000000001</c:v>
                </c:pt>
                <c:pt idx="13">
                  <c:v>14.529</c:v>
                </c:pt>
                <c:pt idx="14">
                  <c:v>11.425000000000002</c:v>
                </c:pt>
                <c:pt idx="15">
                  <c:v>9.870000000000001</c:v>
                </c:pt>
                <c:pt idx="16">
                  <c:v>8.484</c:v>
                </c:pt>
                <c:pt idx="17">
                  <c:v>57.041000000000004</c:v>
                </c:pt>
                <c:pt idx="18">
                  <c:v>56.075000000000003</c:v>
                </c:pt>
                <c:pt idx="19">
                  <c:v>55.803999999999995</c:v>
                </c:pt>
                <c:pt idx="20">
                  <c:v>56.760999999999996</c:v>
                </c:pt>
                <c:pt idx="21">
                  <c:v>56.551000000000002</c:v>
                </c:pt>
                <c:pt idx="22">
                  <c:v>11.9</c:v>
                </c:pt>
                <c:pt idx="23">
                  <c:v>22.292999999999999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91B-4F24-8229-9CD77DB3AE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63.97</c:v>
                </c:pt>
                <c:pt idx="1">
                  <c:v>53.8</c:v>
                </c:pt>
                <c:pt idx="2">
                  <c:v>49.5</c:v>
                </c:pt>
                <c:pt idx="3">
                  <c:v>55.2</c:v>
                </c:pt>
                <c:pt idx="4">
                  <c:v>55.71</c:v>
                </c:pt>
                <c:pt idx="5">
                  <c:v>59.1</c:v>
                </c:pt>
                <c:pt idx="6">
                  <c:v>75</c:v>
                </c:pt>
                <c:pt idx="7">
                  <c:v>66.61</c:v>
                </c:pt>
                <c:pt idx="8">
                  <c:v>63.76</c:v>
                </c:pt>
                <c:pt idx="9">
                  <c:v>57.07</c:v>
                </c:pt>
                <c:pt idx="10">
                  <c:v>34.409999999999997</c:v>
                </c:pt>
                <c:pt idx="11">
                  <c:v>30.27</c:v>
                </c:pt>
                <c:pt idx="12">
                  <c:v>34.72</c:v>
                </c:pt>
                <c:pt idx="13">
                  <c:v>31.72</c:v>
                </c:pt>
                <c:pt idx="14">
                  <c:v>37.6</c:v>
                </c:pt>
                <c:pt idx="15">
                  <c:v>53.71</c:v>
                </c:pt>
                <c:pt idx="16">
                  <c:v>58.64</c:v>
                </c:pt>
                <c:pt idx="17">
                  <c:v>70.05</c:v>
                </c:pt>
                <c:pt idx="18">
                  <c:v>73.239999999999995</c:v>
                </c:pt>
                <c:pt idx="19">
                  <c:v>68.89</c:v>
                </c:pt>
                <c:pt idx="20">
                  <c:v>73</c:v>
                </c:pt>
                <c:pt idx="21">
                  <c:v>73.63</c:v>
                </c:pt>
                <c:pt idx="22">
                  <c:v>70</c:v>
                </c:pt>
                <c:pt idx="23">
                  <c:v>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91B-4F24-8229-9CD77DB3AE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27.511999999999997</v>
      </c>
      <c r="C4" s="18">
        <v>23.581000000000003</v>
      </c>
      <c r="D4" s="18">
        <v>22.437999999999999</v>
      </c>
      <c r="E4" s="18">
        <v>40.347999999999992</v>
      </c>
      <c r="F4" s="18">
        <v>42.420999999999992</v>
      </c>
      <c r="G4" s="18">
        <v>36.564</v>
      </c>
      <c r="H4" s="18">
        <v>34.049000000000007</v>
      </c>
      <c r="I4" s="18">
        <v>38.756</v>
      </c>
      <c r="J4" s="18">
        <v>51.831000000000003</v>
      </c>
      <c r="K4" s="18">
        <v>63.604999999999997</v>
      </c>
      <c r="L4" s="18">
        <v>27.209</v>
      </c>
      <c r="M4" s="18">
        <v>41.293999999999997</v>
      </c>
      <c r="N4" s="18">
        <v>23.329000000000001</v>
      </c>
      <c r="O4" s="18">
        <v>14.529000000000002</v>
      </c>
      <c r="P4" s="18">
        <v>11.424999999999999</v>
      </c>
      <c r="Q4" s="18">
        <v>9.870000000000001</v>
      </c>
      <c r="R4" s="18">
        <v>8.4840000000000018</v>
      </c>
      <c r="S4" s="18">
        <v>57.04099999999999</v>
      </c>
      <c r="T4" s="18">
        <v>56.075000000000003</v>
      </c>
      <c r="U4" s="18">
        <v>55.803999999999995</v>
      </c>
      <c r="V4" s="18">
        <v>56.761000000000003</v>
      </c>
      <c r="W4" s="18">
        <v>56.551000000000002</v>
      </c>
      <c r="X4" s="18">
        <v>11.9</v>
      </c>
      <c r="Y4" s="18">
        <v>22.292999999999999</v>
      </c>
      <c r="Z4" s="19"/>
      <c r="AA4" s="20">
        <f>SUM(B4:Z4)</f>
        <v>833.67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63.97</v>
      </c>
      <c r="C7" s="28">
        <v>53.8</v>
      </c>
      <c r="D7" s="28">
        <v>49.5</v>
      </c>
      <c r="E7" s="28">
        <v>55.2</v>
      </c>
      <c r="F7" s="28">
        <v>55.71</v>
      </c>
      <c r="G7" s="28">
        <v>59.1</v>
      </c>
      <c r="H7" s="28">
        <v>75</v>
      </c>
      <c r="I7" s="28">
        <v>66.61</v>
      </c>
      <c r="J7" s="28">
        <v>63.76</v>
      </c>
      <c r="K7" s="28">
        <v>57.07</v>
      </c>
      <c r="L7" s="28">
        <v>34.409999999999997</v>
      </c>
      <c r="M7" s="28">
        <v>30.27</v>
      </c>
      <c r="N7" s="28">
        <v>34.72</v>
      </c>
      <c r="O7" s="28">
        <v>31.72</v>
      </c>
      <c r="P7" s="28">
        <v>37.6</v>
      </c>
      <c r="Q7" s="28">
        <v>53.71</v>
      </c>
      <c r="R7" s="28">
        <v>58.64</v>
      </c>
      <c r="S7" s="28">
        <v>70.05</v>
      </c>
      <c r="T7" s="28">
        <v>73.239999999999995</v>
      </c>
      <c r="U7" s="28">
        <v>68.89</v>
      </c>
      <c r="V7" s="28">
        <v>73</v>
      </c>
      <c r="W7" s="28">
        <v>73.63</v>
      </c>
      <c r="X7" s="28">
        <v>70</v>
      </c>
      <c r="Y7" s="28">
        <v>67</v>
      </c>
      <c r="Z7" s="29"/>
      <c r="AA7" s="30">
        <f>IF(SUM(B7:Z7)&lt;&gt;0,AVERAGEIF(B7:Z7,"&lt;&gt;"""),"")</f>
        <v>57.358333333333327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43.838000000000001</v>
      </c>
      <c r="T12" s="52">
        <v>56.025000000000006</v>
      </c>
      <c r="U12" s="52">
        <v>55.784999999999997</v>
      </c>
      <c r="V12" s="52">
        <v>51.805999999999997</v>
      </c>
      <c r="W12" s="52">
        <v>55.557000000000002</v>
      </c>
      <c r="X12" s="52">
        <v>11.9</v>
      </c>
      <c r="Y12" s="52">
        <v>13.089</v>
      </c>
      <c r="Z12" s="53"/>
      <c r="AA12" s="54">
        <f t="shared" si="0"/>
        <v>288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3.9820000000000002</v>
      </c>
      <c r="C14" s="57">
        <v>0.66400000000000003</v>
      </c>
      <c r="D14" s="57">
        <v>0.23699999999999999</v>
      </c>
      <c r="E14" s="57">
        <v>18.698</v>
      </c>
      <c r="F14" s="57">
        <v>20.789000000000001</v>
      </c>
      <c r="G14" s="57">
        <v>14.055</v>
      </c>
      <c r="H14" s="57">
        <v>1.8639999999999999</v>
      </c>
      <c r="I14" s="57">
        <v>13.149000000000001</v>
      </c>
      <c r="J14" s="57">
        <v>24.97</v>
      </c>
      <c r="K14" s="57">
        <v>36.549999999999997</v>
      </c>
      <c r="L14" s="57"/>
      <c r="M14" s="57">
        <v>14.39</v>
      </c>
      <c r="N14" s="57">
        <v>22.079000000000001</v>
      </c>
      <c r="O14" s="57">
        <v>13.129000000000001</v>
      </c>
      <c r="P14" s="57">
        <v>5.0809999999999995</v>
      </c>
      <c r="Q14" s="57">
        <v>4.7560000000000002</v>
      </c>
      <c r="R14" s="57">
        <v>4.734</v>
      </c>
      <c r="S14" s="57">
        <v>8.629999999999999</v>
      </c>
      <c r="T14" s="57"/>
      <c r="U14" s="57"/>
      <c r="V14" s="57">
        <v>0.39500000000000002</v>
      </c>
      <c r="W14" s="57">
        <v>0.56499999999999995</v>
      </c>
      <c r="X14" s="57"/>
      <c r="Y14" s="57">
        <v>8.2900000000000009</v>
      </c>
      <c r="Z14" s="58"/>
      <c r="AA14" s="59">
        <f t="shared" si="0"/>
        <v>217.00700000000001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3.9820000000000002</v>
      </c>
      <c r="C16" s="62">
        <f t="shared" ref="C16:Z16" si="1">IF(LEN(C$2)&gt;0,SUM(C10:C15),"")</f>
        <v>0.66400000000000003</v>
      </c>
      <c r="D16" s="62">
        <f t="shared" si="1"/>
        <v>0.23699999999999999</v>
      </c>
      <c r="E16" s="62">
        <f t="shared" si="1"/>
        <v>18.698</v>
      </c>
      <c r="F16" s="62">
        <f t="shared" si="1"/>
        <v>20.789000000000001</v>
      </c>
      <c r="G16" s="62">
        <f t="shared" si="1"/>
        <v>14.055</v>
      </c>
      <c r="H16" s="62">
        <f t="shared" si="1"/>
        <v>1.8639999999999999</v>
      </c>
      <c r="I16" s="62">
        <f t="shared" si="1"/>
        <v>13.149000000000001</v>
      </c>
      <c r="J16" s="62">
        <f t="shared" si="1"/>
        <v>24.97</v>
      </c>
      <c r="K16" s="62">
        <f t="shared" si="1"/>
        <v>36.549999999999997</v>
      </c>
      <c r="L16" s="62">
        <f t="shared" si="1"/>
        <v>0</v>
      </c>
      <c r="M16" s="62">
        <f t="shared" si="1"/>
        <v>14.39</v>
      </c>
      <c r="N16" s="62">
        <f t="shared" si="1"/>
        <v>22.079000000000001</v>
      </c>
      <c r="O16" s="62">
        <f t="shared" si="1"/>
        <v>13.129000000000001</v>
      </c>
      <c r="P16" s="62">
        <f t="shared" si="1"/>
        <v>5.0809999999999995</v>
      </c>
      <c r="Q16" s="62">
        <f t="shared" si="1"/>
        <v>4.7560000000000002</v>
      </c>
      <c r="R16" s="62">
        <f t="shared" si="1"/>
        <v>4.734</v>
      </c>
      <c r="S16" s="62">
        <f t="shared" si="1"/>
        <v>52.468000000000004</v>
      </c>
      <c r="T16" s="62">
        <f t="shared" si="1"/>
        <v>56.025000000000006</v>
      </c>
      <c r="U16" s="62">
        <f t="shared" si="1"/>
        <v>55.784999999999997</v>
      </c>
      <c r="V16" s="62">
        <f t="shared" si="1"/>
        <v>52.201000000000001</v>
      </c>
      <c r="W16" s="62">
        <f t="shared" si="1"/>
        <v>56.122</v>
      </c>
      <c r="X16" s="62">
        <f t="shared" si="1"/>
        <v>11.9</v>
      </c>
      <c r="Y16" s="62">
        <f t="shared" si="1"/>
        <v>21.379000000000001</v>
      </c>
      <c r="Z16" s="63" t="str">
        <f t="shared" si="1"/>
        <v/>
      </c>
      <c r="AA16" s="64">
        <f>SUM(AA10:AA15)</f>
        <v>505.00700000000001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>
        <v>9.0999999999999998E-2</v>
      </c>
      <c r="R19" s="72"/>
      <c r="S19" s="72">
        <v>6.8000000000000005E-2</v>
      </c>
      <c r="T19" s="72"/>
      <c r="U19" s="72"/>
      <c r="V19" s="72">
        <v>1.1399999999999999</v>
      </c>
      <c r="W19" s="72"/>
      <c r="X19" s="72"/>
      <c r="Y19" s="72"/>
      <c r="Z19" s="73"/>
      <c r="AA19" s="74">
        <f t="shared" ref="AA19:AA24" si="2">SUM(B19:Z19)</f>
        <v>1.2989999999999999</v>
      </c>
    </row>
    <row r="20" spans="1:27" ht="24.95" customHeight="1" x14ac:dyDescent="0.2">
      <c r="A20" s="75" t="s">
        <v>15</v>
      </c>
      <c r="B20" s="76">
        <v>11.155999999999999</v>
      </c>
      <c r="C20" s="77">
        <v>10.824</v>
      </c>
      <c r="D20" s="77">
        <v>10.7</v>
      </c>
      <c r="E20" s="77">
        <v>10.542</v>
      </c>
      <c r="F20" s="77">
        <v>10.202</v>
      </c>
      <c r="G20" s="77">
        <v>10.244</v>
      </c>
      <c r="H20" s="77">
        <v>10.84</v>
      </c>
      <c r="I20" s="77">
        <v>11.1</v>
      </c>
      <c r="J20" s="77">
        <v>10.86</v>
      </c>
      <c r="K20" s="77">
        <v>10.324</v>
      </c>
      <c r="L20" s="77">
        <v>10.076000000000001</v>
      </c>
      <c r="M20" s="77">
        <v>9.7479999999999993</v>
      </c>
      <c r="N20" s="77"/>
      <c r="O20" s="77"/>
      <c r="P20" s="77">
        <v>0.24</v>
      </c>
      <c r="Q20" s="77">
        <v>9.0999999999999998E-2</v>
      </c>
      <c r="R20" s="77"/>
      <c r="S20" s="77">
        <v>6.8000000000000005E-2</v>
      </c>
      <c r="T20" s="77">
        <v>0.05</v>
      </c>
      <c r="U20" s="77"/>
      <c r="V20" s="77">
        <v>1.1399999999999999</v>
      </c>
      <c r="W20" s="77"/>
      <c r="X20" s="77"/>
      <c r="Y20" s="77">
        <v>3.3000000000000002E-2</v>
      </c>
      <c r="Z20" s="78"/>
      <c r="AA20" s="79">
        <f t="shared" si="2"/>
        <v>128.23799999999997</v>
      </c>
    </row>
    <row r="21" spans="1:27" ht="24.95" customHeight="1" x14ac:dyDescent="0.2">
      <c r="A21" s="75" t="s">
        <v>16</v>
      </c>
      <c r="B21" s="80">
        <v>12.373999999999999</v>
      </c>
      <c r="C21" s="81">
        <v>12.093</v>
      </c>
      <c r="D21" s="81">
        <v>11.500999999999999</v>
      </c>
      <c r="E21" s="81">
        <v>11.108000000000001</v>
      </c>
      <c r="F21" s="81">
        <v>11.43</v>
      </c>
      <c r="G21" s="81">
        <v>12.265000000000001</v>
      </c>
      <c r="H21" s="81">
        <v>13.145</v>
      </c>
      <c r="I21" s="81">
        <v>14.507</v>
      </c>
      <c r="J21" s="81">
        <v>16.001000000000001</v>
      </c>
      <c r="K21" s="81">
        <v>16.731000000000002</v>
      </c>
      <c r="L21" s="81">
        <v>17.132999999999999</v>
      </c>
      <c r="M21" s="81">
        <v>17.155999999999999</v>
      </c>
      <c r="N21" s="81">
        <v>1.25</v>
      </c>
      <c r="O21" s="81">
        <v>1.4</v>
      </c>
      <c r="P21" s="81">
        <v>6.1039999999999992</v>
      </c>
      <c r="Q21" s="81">
        <v>4.9320000000000004</v>
      </c>
      <c r="R21" s="81">
        <v>3.75</v>
      </c>
      <c r="S21" s="81">
        <v>4.4369999999999994</v>
      </c>
      <c r="T21" s="81"/>
      <c r="U21" s="81">
        <v>1.9E-2</v>
      </c>
      <c r="V21" s="81">
        <v>2.2799999999999998</v>
      </c>
      <c r="W21" s="81">
        <v>0.42899999999999999</v>
      </c>
      <c r="X21" s="81"/>
      <c r="Y21" s="81">
        <v>0.88100000000000001</v>
      </c>
      <c r="Z21" s="78"/>
      <c r="AA21" s="79">
        <f t="shared" si="2"/>
        <v>190.92600000000004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23.529999999999998</v>
      </c>
      <c r="C25" s="88">
        <f t="shared" ref="C25:Z25" si="3">IF(LEN(C$2)&gt;0,SUM(C19:C24),"")</f>
        <v>22.917000000000002</v>
      </c>
      <c r="D25" s="88">
        <f t="shared" si="3"/>
        <v>22.201000000000001</v>
      </c>
      <c r="E25" s="88">
        <f t="shared" si="3"/>
        <v>21.65</v>
      </c>
      <c r="F25" s="88">
        <f t="shared" si="3"/>
        <v>21.631999999999998</v>
      </c>
      <c r="G25" s="88">
        <f t="shared" si="3"/>
        <v>22.509</v>
      </c>
      <c r="H25" s="88">
        <f t="shared" si="3"/>
        <v>23.984999999999999</v>
      </c>
      <c r="I25" s="88">
        <f t="shared" si="3"/>
        <v>25.606999999999999</v>
      </c>
      <c r="J25" s="88">
        <f t="shared" si="3"/>
        <v>26.861000000000001</v>
      </c>
      <c r="K25" s="88">
        <f t="shared" si="3"/>
        <v>27.055</v>
      </c>
      <c r="L25" s="88">
        <f t="shared" si="3"/>
        <v>27.209</v>
      </c>
      <c r="M25" s="88">
        <f t="shared" si="3"/>
        <v>26.903999999999996</v>
      </c>
      <c r="N25" s="88">
        <f t="shared" si="3"/>
        <v>1.25</v>
      </c>
      <c r="O25" s="88">
        <f t="shared" si="3"/>
        <v>1.4</v>
      </c>
      <c r="P25" s="88">
        <f t="shared" si="3"/>
        <v>6.3439999999999994</v>
      </c>
      <c r="Q25" s="88">
        <f t="shared" si="3"/>
        <v>5.1140000000000008</v>
      </c>
      <c r="R25" s="88">
        <f t="shared" si="3"/>
        <v>3.75</v>
      </c>
      <c r="S25" s="88">
        <f t="shared" si="3"/>
        <v>4.5729999999999995</v>
      </c>
      <c r="T25" s="88">
        <f t="shared" si="3"/>
        <v>0.05</v>
      </c>
      <c r="U25" s="88">
        <f t="shared" si="3"/>
        <v>1.9E-2</v>
      </c>
      <c r="V25" s="88">
        <f t="shared" si="3"/>
        <v>4.5599999999999996</v>
      </c>
      <c r="W25" s="88">
        <f t="shared" si="3"/>
        <v>0.42899999999999999</v>
      </c>
      <c r="X25" s="88">
        <f t="shared" si="3"/>
        <v>0</v>
      </c>
      <c r="Y25" s="88">
        <f t="shared" si="3"/>
        <v>0.91400000000000003</v>
      </c>
      <c r="Z25" s="89" t="str">
        <f t="shared" si="3"/>
        <v/>
      </c>
      <c r="AA25" s="90">
        <f>SUM(AA19:AA24)</f>
        <v>320.46300000000002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27.512</v>
      </c>
      <c r="C29" s="77">
        <v>23.581</v>
      </c>
      <c r="D29" s="77">
        <v>22.437999999999999</v>
      </c>
      <c r="E29" s="77">
        <v>40.347999999999999</v>
      </c>
      <c r="F29" s="77">
        <v>42.420999999999999</v>
      </c>
      <c r="G29" s="77">
        <v>36.564</v>
      </c>
      <c r="H29" s="77">
        <v>25.849</v>
      </c>
      <c r="I29" s="77">
        <v>38.756</v>
      </c>
      <c r="J29" s="77">
        <v>51.831000000000003</v>
      </c>
      <c r="K29" s="77">
        <v>63.604999999999997</v>
      </c>
      <c r="L29" s="77">
        <v>27.209</v>
      </c>
      <c r="M29" s="77">
        <v>41.293999999999997</v>
      </c>
      <c r="N29" s="77">
        <v>23.329000000000001</v>
      </c>
      <c r="O29" s="77">
        <v>14.529</v>
      </c>
      <c r="P29" s="77">
        <v>11.425000000000001</v>
      </c>
      <c r="Q29" s="77">
        <v>9.8699999999999992</v>
      </c>
      <c r="R29" s="77">
        <v>8.484</v>
      </c>
      <c r="S29" s="77">
        <v>57.040999999999997</v>
      </c>
      <c r="T29" s="77">
        <v>56.075000000000003</v>
      </c>
      <c r="U29" s="77">
        <v>55.804000000000002</v>
      </c>
      <c r="V29" s="77">
        <v>56.761000000000003</v>
      </c>
      <c r="W29" s="77">
        <v>56.551000000000002</v>
      </c>
      <c r="X29" s="77">
        <v>11.9</v>
      </c>
      <c r="Y29" s="77">
        <v>22.292999999999999</v>
      </c>
      <c r="Z29" s="78"/>
      <c r="AA29" s="79">
        <f>SUM(B29:Z29)</f>
        <v>825.47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27.512</v>
      </c>
      <c r="C31" s="62">
        <f t="shared" ref="C31:Z31" si="4">IF(LEN(C$2)&gt;0,SUM(C28:C30),"")</f>
        <v>23.581</v>
      </c>
      <c r="D31" s="62">
        <f t="shared" si="4"/>
        <v>22.437999999999999</v>
      </c>
      <c r="E31" s="62">
        <f t="shared" si="4"/>
        <v>40.347999999999999</v>
      </c>
      <c r="F31" s="62">
        <f t="shared" si="4"/>
        <v>42.420999999999999</v>
      </c>
      <c r="G31" s="62">
        <f t="shared" si="4"/>
        <v>36.564</v>
      </c>
      <c r="H31" s="62">
        <f t="shared" si="4"/>
        <v>25.849</v>
      </c>
      <c r="I31" s="62">
        <f t="shared" si="4"/>
        <v>38.756</v>
      </c>
      <c r="J31" s="62">
        <f t="shared" si="4"/>
        <v>51.831000000000003</v>
      </c>
      <c r="K31" s="62">
        <f t="shared" si="4"/>
        <v>63.604999999999997</v>
      </c>
      <c r="L31" s="62">
        <f t="shared" si="4"/>
        <v>27.209</v>
      </c>
      <c r="M31" s="62">
        <f t="shared" si="4"/>
        <v>41.293999999999997</v>
      </c>
      <c r="N31" s="62">
        <f t="shared" si="4"/>
        <v>23.329000000000001</v>
      </c>
      <c r="O31" s="62">
        <f t="shared" si="4"/>
        <v>14.529</v>
      </c>
      <c r="P31" s="62">
        <f t="shared" si="4"/>
        <v>11.425000000000001</v>
      </c>
      <c r="Q31" s="62">
        <f t="shared" si="4"/>
        <v>9.8699999999999992</v>
      </c>
      <c r="R31" s="62">
        <f t="shared" si="4"/>
        <v>8.484</v>
      </c>
      <c r="S31" s="62">
        <f t="shared" si="4"/>
        <v>57.040999999999997</v>
      </c>
      <c r="T31" s="62">
        <f t="shared" si="4"/>
        <v>56.075000000000003</v>
      </c>
      <c r="U31" s="62">
        <f t="shared" si="4"/>
        <v>55.804000000000002</v>
      </c>
      <c r="V31" s="62">
        <f t="shared" si="4"/>
        <v>56.761000000000003</v>
      </c>
      <c r="W31" s="62">
        <f t="shared" si="4"/>
        <v>56.551000000000002</v>
      </c>
      <c r="X31" s="62">
        <f t="shared" si="4"/>
        <v>11.9</v>
      </c>
      <c r="Y31" s="62">
        <f t="shared" si="4"/>
        <v>22.292999999999999</v>
      </c>
      <c r="Z31" s="63" t="str">
        <f t="shared" si="4"/>
        <v/>
      </c>
      <c r="AA31" s="64">
        <f>SUM(AA28:AA30)</f>
        <v>825.47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8.1999999999999993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8.1999999999999993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8.1999999999999993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8.1999999999999993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8.1999999999999993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8.1999999999999993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8.1999999999999993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8.1999999999999993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27.511999999999997</v>
      </c>
      <c r="C51" s="88">
        <f t="shared" si="10"/>
        <v>23.581000000000003</v>
      </c>
      <c r="D51" s="88">
        <f t="shared" si="10"/>
        <v>22.437999999999999</v>
      </c>
      <c r="E51" s="88">
        <f t="shared" si="10"/>
        <v>40.347999999999999</v>
      </c>
      <c r="F51" s="88">
        <f t="shared" si="10"/>
        <v>42.420999999999999</v>
      </c>
      <c r="G51" s="88">
        <f t="shared" si="10"/>
        <v>36.564</v>
      </c>
      <c r="H51" s="88">
        <f t="shared" si="10"/>
        <v>34.048999999999999</v>
      </c>
      <c r="I51" s="88">
        <f t="shared" si="10"/>
        <v>38.756</v>
      </c>
      <c r="J51" s="88">
        <f t="shared" si="10"/>
        <v>51.831000000000003</v>
      </c>
      <c r="K51" s="88">
        <f t="shared" si="10"/>
        <v>63.604999999999997</v>
      </c>
      <c r="L51" s="88">
        <f t="shared" si="10"/>
        <v>27.209</v>
      </c>
      <c r="M51" s="88">
        <f t="shared" si="10"/>
        <v>41.293999999999997</v>
      </c>
      <c r="N51" s="88">
        <f t="shared" si="10"/>
        <v>23.329000000000001</v>
      </c>
      <c r="O51" s="88">
        <f t="shared" si="10"/>
        <v>14.529000000000002</v>
      </c>
      <c r="P51" s="88">
        <f t="shared" si="10"/>
        <v>11.424999999999999</v>
      </c>
      <c r="Q51" s="88">
        <f t="shared" si="10"/>
        <v>9.870000000000001</v>
      </c>
      <c r="R51" s="88">
        <f t="shared" si="10"/>
        <v>8.484</v>
      </c>
      <c r="S51" s="88">
        <f t="shared" si="10"/>
        <v>57.041000000000004</v>
      </c>
      <c r="T51" s="88">
        <f t="shared" si="10"/>
        <v>56.075000000000003</v>
      </c>
      <c r="U51" s="88">
        <f t="shared" si="10"/>
        <v>55.803999999999995</v>
      </c>
      <c r="V51" s="88">
        <f t="shared" si="10"/>
        <v>56.761000000000003</v>
      </c>
      <c r="W51" s="88">
        <f t="shared" si="10"/>
        <v>56.551000000000002</v>
      </c>
      <c r="X51" s="88">
        <f t="shared" si="10"/>
        <v>11.9</v>
      </c>
      <c r="Y51" s="88">
        <f t="shared" si="10"/>
        <v>22.293000000000003</v>
      </c>
      <c r="Z51" s="89" t="str">
        <f t="shared" si="10"/>
        <v/>
      </c>
      <c r="AA51" s="104">
        <f>SUM(B51:Z51)</f>
        <v>833.67000000000007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27.511999999999997</v>
      </c>
      <c r="C4" s="18">
        <v>23.581000000000003</v>
      </c>
      <c r="D4" s="18">
        <v>22.438000000000002</v>
      </c>
      <c r="E4" s="18">
        <v>40.347999999999999</v>
      </c>
      <c r="F4" s="18">
        <v>42.452000000000005</v>
      </c>
      <c r="G4" s="18">
        <v>36.564</v>
      </c>
      <c r="H4" s="18">
        <v>34.055999999999997</v>
      </c>
      <c r="I4" s="18">
        <v>38.755999999999993</v>
      </c>
      <c r="J4" s="18">
        <v>51.831000000000003</v>
      </c>
      <c r="K4" s="18">
        <v>63.605000000000004</v>
      </c>
      <c r="L4" s="18">
        <v>27.209</v>
      </c>
      <c r="M4" s="18">
        <v>41.293999999999997</v>
      </c>
      <c r="N4" s="18">
        <v>23.329000000000001</v>
      </c>
      <c r="O4" s="18">
        <v>14.529</v>
      </c>
      <c r="P4" s="18">
        <v>11.425000000000002</v>
      </c>
      <c r="Q4" s="18">
        <v>9.870000000000001</v>
      </c>
      <c r="R4" s="18">
        <v>8.484</v>
      </c>
      <c r="S4" s="18">
        <v>57.041000000000004</v>
      </c>
      <c r="T4" s="18">
        <v>56.075000000000003</v>
      </c>
      <c r="U4" s="18">
        <v>55.803999999999995</v>
      </c>
      <c r="V4" s="18">
        <v>56.760999999999996</v>
      </c>
      <c r="W4" s="18">
        <v>56.551000000000002</v>
      </c>
      <c r="X4" s="18">
        <v>11.9</v>
      </c>
      <c r="Y4" s="18">
        <v>22.292999999999999</v>
      </c>
      <c r="Z4" s="19"/>
      <c r="AA4" s="20">
        <f>SUM(B4:Z4)</f>
        <v>833.70800000000008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63.97</v>
      </c>
      <c r="C7" s="28">
        <v>53.8</v>
      </c>
      <c r="D7" s="28">
        <v>49.5</v>
      </c>
      <c r="E7" s="28">
        <v>55.2</v>
      </c>
      <c r="F7" s="28">
        <v>55.71</v>
      </c>
      <c r="G7" s="28">
        <v>59.1</v>
      </c>
      <c r="H7" s="28">
        <v>75</v>
      </c>
      <c r="I7" s="28">
        <v>66.61</v>
      </c>
      <c r="J7" s="28">
        <v>63.76</v>
      </c>
      <c r="K7" s="28">
        <v>57.07</v>
      </c>
      <c r="L7" s="28">
        <v>34.409999999999997</v>
      </c>
      <c r="M7" s="28">
        <v>30.27</v>
      </c>
      <c r="N7" s="28">
        <v>34.72</v>
      </c>
      <c r="O7" s="28">
        <v>31.72</v>
      </c>
      <c r="P7" s="28">
        <v>37.6</v>
      </c>
      <c r="Q7" s="28">
        <v>53.71</v>
      </c>
      <c r="R7" s="28">
        <v>58.64</v>
      </c>
      <c r="S7" s="28">
        <v>70.05</v>
      </c>
      <c r="T7" s="28">
        <v>73.239999999999995</v>
      </c>
      <c r="U7" s="28">
        <v>68.89</v>
      </c>
      <c r="V7" s="28">
        <v>73</v>
      </c>
      <c r="W7" s="28">
        <v>73.63</v>
      </c>
      <c r="X7" s="28">
        <v>70</v>
      </c>
      <c r="Y7" s="28">
        <v>67</v>
      </c>
      <c r="Z7" s="29"/>
      <c r="AA7" s="30">
        <f>IF(SUM(B7:Z7)&lt;&gt;0,AVERAGEIF(B7:Z7,"&lt;&gt;"""),"")</f>
        <v>57.358333333333327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10.097</v>
      </c>
      <c r="C14" s="57">
        <v>18.457999999999998</v>
      </c>
      <c r="D14" s="57">
        <v>18.737000000000002</v>
      </c>
      <c r="E14" s="57">
        <v>13.413</v>
      </c>
      <c r="F14" s="57">
        <v>15.05</v>
      </c>
      <c r="G14" s="57">
        <v>14.891999999999999</v>
      </c>
      <c r="H14" s="57">
        <v>19.341000000000001</v>
      </c>
      <c r="I14" s="57">
        <v>15.12</v>
      </c>
      <c r="J14" s="57">
        <v>30.22</v>
      </c>
      <c r="K14" s="57">
        <v>40.530999999999999</v>
      </c>
      <c r="L14" s="57">
        <v>23.771999999999998</v>
      </c>
      <c r="M14" s="57">
        <v>38.227000000000004</v>
      </c>
      <c r="N14" s="57">
        <v>21.581000000000003</v>
      </c>
      <c r="O14" s="57">
        <v>12.712999999999997</v>
      </c>
      <c r="P14" s="57">
        <v>9.9490000000000016</v>
      </c>
      <c r="Q14" s="57">
        <v>8.3290000000000006</v>
      </c>
      <c r="R14" s="57">
        <v>7</v>
      </c>
      <c r="S14" s="57">
        <v>7.3260000000000005</v>
      </c>
      <c r="T14" s="57">
        <v>10.039</v>
      </c>
      <c r="U14" s="57">
        <v>10.794</v>
      </c>
      <c r="V14" s="57">
        <v>10.186000000000002</v>
      </c>
      <c r="W14" s="57">
        <v>10.129999999999999</v>
      </c>
      <c r="X14" s="57">
        <v>10.545999999999999</v>
      </c>
      <c r="Y14" s="57">
        <v>9.972999999999999</v>
      </c>
      <c r="Z14" s="58"/>
      <c r="AA14" s="59">
        <f t="shared" si="0"/>
        <v>386.42400000000004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10.097</v>
      </c>
      <c r="C16" s="62">
        <f t="shared" ref="C16:Z16" si="1">IF(LEN(C$2)&gt;0,SUM(C10:C15),"")</f>
        <v>18.457999999999998</v>
      </c>
      <c r="D16" s="62">
        <f t="shared" si="1"/>
        <v>18.737000000000002</v>
      </c>
      <c r="E16" s="62">
        <f t="shared" si="1"/>
        <v>13.413</v>
      </c>
      <c r="F16" s="62">
        <f t="shared" si="1"/>
        <v>15.05</v>
      </c>
      <c r="G16" s="62">
        <f t="shared" si="1"/>
        <v>14.891999999999999</v>
      </c>
      <c r="H16" s="62">
        <f t="shared" si="1"/>
        <v>19.341000000000001</v>
      </c>
      <c r="I16" s="62">
        <f t="shared" si="1"/>
        <v>15.12</v>
      </c>
      <c r="J16" s="62">
        <f t="shared" si="1"/>
        <v>30.22</v>
      </c>
      <c r="K16" s="62">
        <f t="shared" si="1"/>
        <v>40.530999999999999</v>
      </c>
      <c r="L16" s="62">
        <f t="shared" si="1"/>
        <v>23.771999999999998</v>
      </c>
      <c r="M16" s="62">
        <f t="shared" si="1"/>
        <v>38.227000000000004</v>
      </c>
      <c r="N16" s="62">
        <f t="shared" si="1"/>
        <v>21.581000000000003</v>
      </c>
      <c r="O16" s="62">
        <f t="shared" si="1"/>
        <v>12.712999999999997</v>
      </c>
      <c r="P16" s="62">
        <f t="shared" si="1"/>
        <v>9.9490000000000016</v>
      </c>
      <c r="Q16" s="62">
        <f t="shared" si="1"/>
        <v>8.3290000000000006</v>
      </c>
      <c r="R16" s="62">
        <f t="shared" si="1"/>
        <v>7</v>
      </c>
      <c r="S16" s="62">
        <f t="shared" si="1"/>
        <v>7.3260000000000005</v>
      </c>
      <c r="T16" s="62">
        <f t="shared" si="1"/>
        <v>10.039</v>
      </c>
      <c r="U16" s="62">
        <f t="shared" si="1"/>
        <v>10.794</v>
      </c>
      <c r="V16" s="62">
        <f t="shared" si="1"/>
        <v>10.186000000000002</v>
      </c>
      <c r="W16" s="62">
        <f t="shared" si="1"/>
        <v>10.129999999999999</v>
      </c>
      <c r="X16" s="62">
        <f t="shared" si="1"/>
        <v>10.545999999999999</v>
      </c>
      <c r="Y16" s="62">
        <f t="shared" si="1"/>
        <v>9.972999999999999</v>
      </c>
      <c r="Z16" s="63" t="str">
        <f t="shared" si="1"/>
        <v/>
      </c>
      <c r="AA16" s="64">
        <f>SUM(AA10:AA15)</f>
        <v>386.42400000000004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0.58399999999999996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0.58399999999999996</v>
      </c>
    </row>
    <row r="20" spans="1:27" ht="24.95" customHeight="1" x14ac:dyDescent="0.2">
      <c r="A20" s="75" t="s">
        <v>15</v>
      </c>
      <c r="B20" s="76"/>
      <c r="C20" s="77">
        <v>3.1</v>
      </c>
      <c r="D20" s="77">
        <v>1.6879999999999999</v>
      </c>
      <c r="E20" s="77"/>
      <c r="F20" s="77">
        <v>0.03</v>
      </c>
      <c r="G20" s="77"/>
      <c r="H20" s="77">
        <v>0.61299999999999999</v>
      </c>
      <c r="I20" s="77">
        <v>4.6360000000000001</v>
      </c>
      <c r="J20" s="77">
        <v>0.61399999999999999</v>
      </c>
      <c r="K20" s="77">
        <v>1.2269999999999999</v>
      </c>
      <c r="L20" s="77">
        <v>0.62</v>
      </c>
      <c r="M20" s="77">
        <v>0.53800000000000003</v>
      </c>
      <c r="N20" s="77">
        <v>0.51600000000000001</v>
      </c>
      <c r="O20" s="77">
        <v>0.60199999999999998</v>
      </c>
      <c r="P20" s="77">
        <v>0.47399999999999998</v>
      </c>
      <c r="Q20" s="77">
        <v>0.56100000000000005</v>
      </c>
      <c r="R20" s="77">
        <v>0.55300000000000005</v>
      </c>
      <c r="S20" s="77">
        <v>45.654000000000003</v>
      </c>
      <c r="T20" s="77">
        <v>45</v>
      </c>
      <c r="U20" s="77">
        <v>45.01</v>
      </c>
      <c r="V20" s="77">
        <v>45.664000000000001</v>
      </c>
      <c r="W20" s="77">
        <v>45.578000000000003</v>
      </c>
      <c r="X20" s="77">
        <v>0.59899999999999998</v>
      </c>
      <c r="Y20" s="77"/>
      <c r="Z20" s="78"/>
      <c r="AA20" s="79">
        <f t="shared" si="2"/>
        <v>243.27700000000002</v>
      </c>
    </row>
    <row r="21" spans="1:27" ht="24.95" customHeight="1" x14ac:dyDescent="0.2">
      <c r="A21" s="75" t="s">
        <v>16</v>
      </c>
      <c r="B21" s="80">
        <v>17.414999999999999</v>
      </c>
      <c r="C21" s="81">
        <v>1.923</v>
      </c>
      <c r="D21" s="81">
        <v>2.0129999999999999</v>
      </c>
      <c r="E21" s="81">
        <v>2.335</v>
      </c>
      <c r="F21" s="81">
        <v>2.2720000000000002</v>
      </c>
      <c r="G21" s="81">
        <v>3.472</v>
      </c>
      <c r="H21" s="81">
        <v>14.102</v>
      </c>
      <c r="I21" s="81">
        <v>19</v>
      </c>
      <c r="J21" s="81">
        <v>20.997</v>
      </c>
      <c r="K21" s="81">
        <v>21.262999999999998</v>
      </c>
      <c r="L21" s="81">
        <v>2.8170000000000002</v>
      </c>
      <c r="M21" s="81">
        <v>2.5289999999999999</v>
      </c>
      <c r="N21" s="81">
        <v>1.232</v>
      </c>
      <c r="O21" s="81">
        <v>1.214</v>
      </c>
      <c r="P21" s="81">
        <v>1.002</v>
      </c>
      <c r="Q21" s="81">
        <v>0.98</v>
      </c>
      <c r="R21" s="81">
        <v>0.93100000000000005</v>
      </c>
      <c r="S21" s="81">
        <v>4.0609999999999999</v>
      </c>
      <c r="T21" s="81">
        <v>1.036</v>
      </c>
      <c r="U21" s="81"/>
      <c r="V21" s="81">
        <v>0.91100000000000003</v>
      </c>
      <c r="W21" s="81">
        <v>0.84299999999999997</v>
      </c>
      <c r="X21" s="81">
        <v>0.755</v>
      </c>
      <c r="Y21" s="81">
        <v>12.32</v>
      </c>
      <c r="Z21" s="78"/>
      <c r="AA21" s="79">
        <f t="shared" si="2"/>
        <v>135.423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17.414999999999999</v>
      </c>
      <c r="C25" s="88">
        <f t="shared" si="3"/>
        <v>5.0229999999999997</v>
      </c>
      <c r="D25" s="88">
        <f t="shared" si="3"/>
        <v>3.7009999999999996</v>
      </c>
      <c r="E25" s="88">
        <f t="shared" si="3"/>
        <v>2.335</v>
      </c>
      <c r="F25" s="88">
        <f t="shared" si="3"/>
        <v>2.302</v>
      </c>
      <c r="G25" s="88">
        <f t="shared" si="3"/>
        <v>3.472</v>
      </c>
      <c r="H25" s="88">
        <f t="shared" si="3"/>
        <v>14.715</v>
      </c>
      <c r="I25" s="88">
        <f t="shared" si="3"/>
        <v>23.635999999999999</v>
      </c>
      <c r="J25" s="88">
        <f t="shared" si="3"/>
        <v>21.611000000000001</v>
      </c>
      <c r="K25" s="88">
        <f t="shared" si="3"/>
        <v>23.073999999999998</v>
      </c>
      <c r="L25" s="88">
        <f t="shared" si="3"/>
        <v>3.4370000000000003</v>
      </c>
      <c r="M25" s="88">
        <f t="shared" si="3"/>
        <v>3.0670000000000002</v>
      </c>
      <c r="N25" s="88">
        <f t="shared" si="3"/>
        <v>1.748</v>
      </c>
      <c r="O25" s="88">
        <f t="shared" si="3"/>
        <v>1.8159999999999998</v>
      </c>
      <c r="P25" s="88">
        <f t="shared" si="3"/>
        <v>1.476</v>
      </c>
      <c r="Q25" s="88">
        <f t="shared" si="3"/>
        <v>1.5409999999999999</v>
      </c>
      <c r="R25" s="88">
        <f t="shared" si="3"/>
        <v>1.484</v>
      </c>
      <c r="S25" s="88">
        <f t="shared" si="3"/>
        <v>49.715000000000003</v>
      </c>
      <c r="T25" s="88">
        <f t="shared" si="3"/>
        <v>46.036000000000001</v>
      </c>
      <c r="U25" s="88">
        <f t="shared" si="3"/>
        <v>45.01</v>
      </c>
      <c r="V25" s="88">
        <f t="shared" si="3"/>
        <v>46.575000000000003</v>
      </c>
      <c r="W25" s="88">
        <f t="shared" si="3"/>
        <v>46.421000000000006</v>
      </c>
      <c r="X25" s="88">
        <f t="shared" si="3"/>
        <v>1.3540000000000001</v>
      </c>
      <c r="Y25" s="88">
        <f t="shared" si="3"/>
        <v>12.32</v>
      </c>
      <c r="Z25" s="89">
        <f t="shared" si="3"/>
        <v>0</v>
      </c>
      <c r="AA25" s="90">
        <f t="shared" si="3"/>
        <v>379.28399999999999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27.512</v>
      </c>
      <c r="C29" s="77">
        <v>23.481000000000002</v>
      </c>
      <c r="D29" s="77">
        <v>22.437999999999999</v>
      </c>
      <c r="E29" s="77">
        <v>15.747999999999999</v>
      </c>
      <c r="F29" s="77">
        <v>17.352</v>
      </c>
      <c r="G29" s="77">
        <v>18.364000000000001</v>
      </c>
      <c r="H29" s="77">
        <v>34.055999999999997</v>
      </c>
      <c r="I29" s="77">
        <v>38.756</v>
      </c>
      <c r="J29" s="77">
        <v>51.831000000000003</v>
      </c>
      <c r="K29" s="77">
        <v>63.604999999999997</v>
      </c>
      <c r="L29" s="77">
        <v>27.209</v>
      </c>
      <c r="M29" s="77">
        <v>41.293999999999997</v>
      </c>
      <c r="N29" s="77">
        <v>23.329000000000001</v>
      </c>
      <c r="O29" s="77">
        <v>14.529</v>
      </c>
      <c r="P29" s="77">
        <v>11.425000000000001</v>
      </c>
      <c r="Q29" s="77">
        <v>9.8699999999999992</v>
      </c>
      <c r="R29" s="77">
        <v>8.484</v>
      </c>
      <c r="S29" s="77">
        <v>57.040999999999997</v>
      </c>
      <c r="T29" s="77">
        <v>56.075000000000003</v>
      </c>
      <c r="U29" s="77">
        <v>55.804000000000002</v>
      </c>
      <c r="V29" s="77">
        <v>56.761000000000003</v>
      </c>
      <c r="W29" s="77">
        <v>56.551000000000002</v>
      </c>
      <c r="X29" s="77">
        <v>11.9</v>
      </c>
      <c r="Y29" s="77">
        <v>22.292999999999999</v>
      </c>
      <c r="Z29" s="78"/>
      <c r="AA29" s="79">
        <f>SUM(B29:Z29)</f>
        <v>765.70799999999997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27.512</v>
      </c>
      <c r="C31" s="62">
        <f t="shared" si="4"/>
        <v>23.481000000000002</v>
      </c>
      <c r="D31" s="62">
        <f t="shared" si="4"/>
        <v>22.437999999999999</v>
      </c>
      <c r="E31" s="62">
        <f t="shared" si="4"/>
        <v>15.747999999999999</v>
      </c>
      <c r="F31" s="62">
        <f t="shared" si="4"/>
        <v>17.352</v>
      </c>
      <c r="G31" s="62">
        <f t="shared" si="4"/>
        <v>18.364000000000001</v>
      </c>
      <c r="H31" s="62">
        <f t="shared" si="4"/>
        <v>34.055999999999997</v>
      </c>
      <c r="I31" s="62">
        <f t="shared" si="4"/>
        <v>38.756</v>
      </c>
      <c r="J31" s="62">
        <f t="shared" si="4"/>
        <v>51.831000000000003</v>
      </c>
      <c r="K31" s="62">
        <f t="shared" si="4"/>
        <v>63.604999999999997</v>
      </c>
      <c r="L31" s="62">
        <f t="shared" si="4"/>
        <v>27.209</v>
      </c>
      <c r="M31" s="62">
        <f t="shared" si="4"/>
        <v>41.293999999999997</v>
      </c>
      <c r="N31" s="62">
        <f t="shared" si="4"/>
        <v>23.329000000000001</v>
      </c>
      <c r="O31" s="62">
        <f t="shared" si="4"/>
        <v>14.529</v>
      </c>
      <c r="P31" s="62">
        <f t="shared" si="4"/>
        <v>11.425000000000001</v>
      </c>
      <c r="Q31" s="62">
        <f t="shared" si="4"/>
        <v>9.8699999999999992</v>
      </c>
      <c r="R31" s="62">
        <f t="shared" si="4"/>
        <v>8.484</v>
      </c>
      <c r="S31" s="62">
        <f t="shared" si="4"/>
        <v>57.040999999999997</v>
      </c>
      <c r="T31" s="62">
        <f t="shared" si="4"/>
        <v>56.075000000000003</v>
      </c>
      <c r="U31" s="62">
        <f t="shared" si="4"/>
        <v>55.804000000000002</v>
      </c>
      <c r="V31" s="62">
        <f t="shared" si="4"/>
        <v>56.761000000000003</v>
      </c>
      <c r="W31" s="62">
        <f t="shared" si="4"/>
        <v>56.551000000000002</v>
      </c>
      <c r="X31" s="62">
        <f t="shared" si="4"/>
        <v>11.9</v>
      </c>
      <c r="Y31" s="62">
        <f t="shared" si="4"/>
        <v>22.292999999999999</v>
      </c>
      <c r="Z31" s="63">
        <f t="shared" si="4"/>
        <v>0</v>
      </c>
      <c r="AA31" s="64">
        <f t="shared" si="4"/>
        <v>765.70799999999997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0.1</v>
      </c>
      <c r="D38" s="99"/>
      <c r="E38" s="99">
        <v>24.6</v>
      </c>
      <c r="F38" s="99">
        <v>25.1</v>
      </c>
      <c r="G38" s="99">
        <v>18.2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0.1</v>
      </c>
      <c r="D39" s="88">
        <f t="shared" si="6"/>
        <v>0</v>
      </c>
      <c r="E39" s="88">
        <f t="shared" si="6"/>
        <v>24.6</v>
      </c>
      <c r="F39" s="88">
        <f t="shared" si="6"/>
        <v>25.1</v>
      </c>
      <c r="G39" s="88">
        <f t="shared" si="6"/>
        <v>18.2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0.1</v>
      </c>
      <c r="D46" s="99"/>
      <c r="E46" s="99">
        <v>24.6</v>
      </c>
      <c r="F46" s="99">
        <v>25.1</v>
      </c>
      <c r="G46" s="99">
        <v>18.2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0.1</v>
      </c>
      <c r="D48" s="88">
        <f t="shared" si="8"/>
        <v>0</v>
      </c>
      <c r="E48" s="88">
        <f t="shared" si="8"/>
        <v>24.6</v>
      </c>
      <c r="F48" s="88">
        <f t="shared" si="8"/>
        <v>25.1</v>
      </c>
      <c r="G48" s="88">
        <f t="shared" si="8"/>
        <v>18.2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27.512</v>
      </c>
      <c r="C51" s="88">
        <f t="shared" si="10"/>
        <v>23.581</v>
      </c>
      <c r="D51" s="88">
        <f t="shared" si="10"/>
        <v>22.438000000000002</v>
      </c>
      <c r="E51" s="88">
        <f t="shared" si="10"/>
        <v>40.347999999999999</v>
      </c>
      <c r="F51" s="88">
        <f t="shared" si="10"/>
        <v>42.451999999999998</v>
      </c>
      <c r="G51" s="88">
        <f t="shared" si="10"/>
        <v>36.564</v>
      </c>
      <c r="H51" s="88">
        <f t="shared" si="10"/>
        <v>34.055999999999997</v>
      </c>
      <c r="I51" s="88">
        <f t="shared" si="10"/>
        <v>38.756</v>
      </c>
      <c r="J51" s="88">
        <f t="shared" si="10"/>
        <v>51.831000000000003</v>
      </c>
      <c r="K51" s="88">
        <f t="shared" si="10"/>
        <v>63.604999999999997</v>
      </c>
      <c r="L51" s="88">
        <f t="shared" si="10"/>
        <v>27.209</v>
      </c>
      <c r="M51" s="88">
        <f t="shared" si="10"/>
        <v>41.294000000000004</v>
      </c>
      <c r="N51" s="88">
        <f t="shared" si="10"/>
        <v>23.329000000000004</v>
      </c>
      <c r="O51" s="88">
        <f t="shared" si="10"/>
        <v>14.528999999999996</v>
      </c>
      <c r="P51" s="88">
        <f t="shared" si="10"/>
        <v>11.425000000000001</v>
      </c>
      <c r="Q51" s="88">
        <f t="shared" si="10"/>
        <v>9.870000000000001</v>
      </c>
      <c r="R51" s="88">
        <f t="shared" si="10"/>
        <v>8.484</v>
      </c>
      <c r="S51" s="88">
        <f t="shared" si="10"/>
        <v>57.041000000000004</v>
      </c>
      <c r="T51" s="88">
        <f t="shared" si="10"/>
        <v>56.075000000000003</v>
      </c>
      <c r="U51" s="88">
        <f t="shared" si="10"/>
        <v>55.804000000000002</v>
      </c>
      <c r="V51" s="88">
        <f t="shared" si="10"/>
        <v>56.761000000000003</v>
      </c>
      <c r="W51" s="88">
        <f t="shared" si="10"/>
        <v>56.551000000000002</v>
      </c>
      <c r="X51" s="88">
        <f t="shared" si="10"/>
        <v>11.899999999999999</v>
      </c>
      <c r="Y51" s="88">
        <f t="shared" si="10"/>
        <v>22.292999999999999</v>
      </c>
      <c r="Z51" s="89">
        <f t="shared" si="10"/>
        <v>0</v>
      </c>
      <c r="AA51" s="104">
        <f>SUM(B51:Z51)</f>
        <v>833.70800000000008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0.1</v>
      </c>
      <c r="D4" s="18"/>
      <c r="E4" s="18">
        <v>24.6</v>
      </c>
      <c r="F4" s="18">
        <v>25.1</v>
      </c>
      <c r="G4" s="18">
        <v>18.2</v>
      </c>
      <c r="H4" s="18">
        <v>-8.1999999999999993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59.8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63.97</v>
      </c>
      <c r="C7" s="117">
        <v>53.8</v>
      </c>
      <c r="D7" s="117">
        <v>49.5</v>
      </c>
      <c r="E7" s="117">
        <v>55.2</v>
      </c>
      <c r="F7" s="117">
        <v>55.71</v>
      </c>
      <c r="G7" s="117">
        <v>59.1</v>
      </c>
      <c r="H7" s="117">
        <v>75</v>
      </c>
      <c r="I7" s="117">
        <v>66.61</v>
      </c>
      <c r="J7" s="117">
        <v>63.76</v>
      </c>
      <c r="K7" s="117">
        <v>57.07</v>
      </c>
      <c r="L7" s="117">
        <v>34.409999999999997</v>
      </c>
      <c r="M7" s="117">
        <v>30.27</v>
      </c>
      <c r="N7" s="117">
        <v>34.72</v>
      </c>
      <c r="O7" s="117">
        <v>31.72</v>
      </c>
      <c r="P7" s="117">
        <v>37.6</v>
      </c>
      <c r="Q7" s="117">
        <v>53.71</v>
      </c>
      <c r="R7" s="117">
        <v>58.64</v>
      </c>
      <c r="S7" s="117">
        <v>70.05</v>
      </c>
      <c r="T7" s="117">
        <v>73.239999999999995</v>
      </c>
      <c r="U7" s="117">
        <v>68.89</v>
      </c>
      <c r="V7" s="117">
        <v>73</v>
      </c>
      <c r="W7" s="117">
        <v>73.63</v>
      </c>
      <c r="X7" s="117">
        <v>70</v>
      </c>
      <c r="Y7" s="117">
        <v>67</v>
      </c>
      <c r="Z7" s="118"/>
      <c r="AA7" s="119">
        <f>IF(SUM(B7:Z7)&lt;&gt;0,AVERAGEIF(B7:Z7,"&lt;&gt;"""),"")</f>
        <v>57.358333333333327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8.1999999999999993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8.1999999999999993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8.1999999999999993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8.1999999999999993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0.1</v>
      </c>
      <c r="D23" s="133"/>
      <c r="E23" s="133">
        <v>24.6</v>
      </c>
      <c r="F23" s="133">
        <v>25.1</v>
      </c>
      <c r="G23" s="133">
        <v>18.2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68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0.1</v>
      </c>
      <c r="D24" s="135">
        <f t="shared" si="3"/>
        <v>0</v>
      </c>
      <c r="E24" s="135">
        <f t="shared" si="3"/>
        <v>24.6</v>
      </c>
      <c r="F24" s="135">
        <f t="shared" si="3"/>
        <v>25.1</v>
      </c>
      <c r="G24" s="135">
        <f t="shared" si="3"/>
        <v>18.2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2024-02-23T21:24:23Z</dcterms:created>
  <dcterms:modified xsi:type="dcterms:W3CDTF">2024-02-23T21:24:24Z</dcterms:modified>
</cp:coreProperties>
</file>