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<sst xmlns="http://schemas.openxmlformats.org/spreadsheetml/2006/main" count="117" uniqueCount="53">
  <si>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22/02/2024 23:22:32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</si>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</sst>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50.152000000000001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99-433A-9E0E-34B03E7FD2D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99-433A-9E0E-34B03E7FD2D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</c:v>
                </c:pt>
                <c:pt idx="16">
                  <c:v>101.306</c:v>
                </c:pt>
                <c:pt idx="17">
                  <c:v>115.30199999999999</c:v>
                </c:pt>
                <c:pt idx="18">
                  <c:v>95.116</c:v>
                </c:pt>
                <c:pt idx="19">
                  <c:v>81.33</c:v>
                </c:pt>
                <c:pt idx="20">
                  <c:v>103.85099999999998</c:v>
                </c:pt>
                <c:pt idx="21">
                  <c:v>55.024999999999999</c:v>
                </c:pt>
                <c:pt idx="22">
                  <c:v>50.329000000000001</c:v>
                </c:pt>
                <c:pt idx="23">
                  <c:v>75.527000000000001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99-433A-9E0E-34B03E7FD2D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3.7</c:v>
                </c:pt>
                <c:pt idx="2">
                  <c:v>2.2000000000000002</c:v>
                </c:pt>
                <c:pt idx="3">
                  <c:v>0</c:v>
                </c:pt>
                <c:pt idx="4">
                  <c:v>16.399999999999999</c:v>
                </c:pt>
                <c:pt idx="5">
                  <c:v>28.4</c:v>
                </c:pt>
                <c:pt idx="6">
                  <c:v>17</c:v>
                </c:pt>
                <c:pt idx="7">
                  <c:v>3.2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51.6</c:v>
                </c:pt>
                <c:pt idx="12">
                  <c:v>36.5</c:v>
                </c:pt>
                <c:pt idx="13">
                  <c:v>26.4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99-433A-9E0E-34B03E7FD2D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21.988</c:v>
                </c:pt>
                <c:pt idx="2">
                  <c:v>24.439</c:v>
                </c:pt>
                <c:pt idx="3">
                  <c:v>26.508000000000003</c:v>
                </c:pt>
                <c:pt idx="4">
                  <c:v>14.581</c:v>
                </c:pt>
                <c:pt idx="5">
                  <c:v>12.015000000000001</c:v>
                </c:pt>
                <c:pt idx="6">
                  <c:v>35.946000000000005</c:v>
                </c:pt>
                <c:pt idx="7">
                  <c:v>36.463999999999999</c:v>
                </c:pt>
                <c:pt idx="8">
                  <c:v>35.774000000000001</c:v>
                </c:pt>
                <c:pt idx="9">
                  <c:v>50.818000000000005</c:v>
                </c:pt>
                <c:pt idx="10">
                  <c:v>32.64</c:v>
                </c:pt>
                <c:pt idx="11">
                  <c:v>21.948</c:v>
                </c:pt>
                <c:pt idx="12">
                  <c:v>8.3559999999999999</c:v>
                </c:pt>
                <c:pt idx="13">
                  <c:v>16.324000000000002</c:v>
                </c:pt>
                <c:pt idx="14">
                  <c:v>37.620000000000005</c:v>
                </c:pt>
                <c:pt idx="15">
                  <c:v>24.533000000000001</c:v>
                </c:pt>
                <c:pt idx="21">
                  <c:v>1.0169999999999999</c:v>
                </c:pt>
                <c:pt idx="22">
                  <c:v>0.47499999999999998</c:v>
                </c:pt>
                <c:pt idx="23">
                  <c:v>3.7789999999999999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99-433A-9E0E-34B03E7FD2D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99-433A-9E0E-34B03E7FD2D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99-433A-9E0E-34B03E7FD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50.151999999999994</c:v>
                </c:pt>
                <c:pt idx="1">
                  <c:v>27.715999999999998</c:v>
                </c:pt>
                <c:pt idx="2">
                  <c:v>27.637</c:v>
                </c:pt>
                <c:pt idx="3">
                  <c:v>27.107999999999997</c:v>
                </c:pt>
                <c:pt idx="4">
                  <c:v>30.949000000000002</c:v>
                </c:pt>
                <c:pt idx="5">
                  <c:v>40.433999999999997</c:v>
                </c:pt>
                <c:pt idx="6">
                  <c:v>52.903999999999996</c:v>
                </c:pt>
                <c:pt idx="7">
                  <c:v>44.634</c:v>
                </c:pt>
                <c:pt idx="8">
                  <c:v>36.649000000000001</c:v>
                </c:pt>
                <c:pt idx="9">
                  <c:v>50.817999999999998</c:v>
                </c:pt>
                <c:pt idx="10">
                  <c:v>34.959000000000003</c:v>
                </c:pt>
                <c:pt idx="11">
                  <c:v>74.218000000000004</c:v>
                </c:pt>
                <c:pt idx="12">
                  <c:v>45.998000000000005</c:v>
                </c:pt>
                <c:pt idx="13">
                  <c:v>43.12</c:v>
                </c:pt>
                <c:pt idx="14">
                  <c:v>38.033999999999999</c:v>
                </c:pt>
                <c:pt idx="15">
                  <c:v>24.95</c:v>
                </c:pt>
                <c:pt idx="16">
                  <c:v>101.306</c:v>
                </c:pt>
                <c:pt idx="17">
                  <c:v>115.30199999999999</c:v>
                </c:pt>
                <c:pt idx="18">
                  <c:v>95.116000000000014</c:v>
                </c:pt>
                <c:pt idx="19">
                  <c:v>81.33</c:v>
                </c:pt>
                <c:pt idx="20">
                  <c:v>103.851</c:v>
                </c:pt>
                <c:pt idx="21">
                  <c:v>56.041999999999994</c:v>
                </c:pt>
                <c:pt idx="22">
                  <c:v>50.804000000000002</c:v>
                </c:pt>
                <c:pt idx="23">
                  <c:v>80.661000000000001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199-433A-9E0E-34B03E7FD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24.5</c:v>
                </c:pt>
                <c:pt idx="1">
                  <c:v>39.020000000000003</c:v>
                </c:pt>
                <c:pt idx="2">
                  <c:v>58</c:v>
                </c:pt>
                <c:pt idx="3">
                  <c:v>55.8</c:v>
                </c:pt>
                <c:pt idx="4">
                  <c:v>50.09</c:v>
                </c:pt>
                <c:pt idx="5">
                  <c:v>59.3</c:v>
                </c:pt>
                <c:pt idx="6">
                  <c:v>89.63</c:v>
                </c:pt>
                <c:pt idx="7">
                  <c:v>90.7</c:v>
                </c:pt>
                <c:pt idx="8">
                  <c:v>92.59</c:v>
                </c:pt>
                <c:pt idx="9">
                  <c:v>74.209999999999994</c:v>
                </c:pt>
                <c:pt idx="10">
                  <c:v>73.489999999999995</c:v>
                </c:pt>
                <c:pt idx="11">
                  <c:v>51.82</c:v>
                </c:pt>
                <c:pt idx="12">
                  <c:v>51.29</c:v>
                </c:pt>
                <c:pt idx="13">
                  <c:v>56.3</c:v>
                </c:pt>
                <c:pt idx="14">
                  <c:v>66.099999999999994</c:v>
                </c:pt>
                <c:pt idx="15">
                  <c:v>71.19</c:v>
                </c:pt>
                <c:pt idx="16">
                  <c:v>68.959999999999994</c:v>
                </c:pt>
                <c:pt idx="17">
                  <c:v>73.760000000000005</c:v>
                </c:pt>
                <c:pt idx="18">
                  <c:v>82.77</c:v>
                </c:pt>
                <c:pt idx="19">
                  <c:v>80.989999999999995</c:v>
                </c:pt>
                <c:pt idx="20">
                  <c:v>69.260000000000005</c:v>
                </c:pt>
                <c:pt idx="21">
                  <c:v>69.400000000000006</c:v>
                </c:pt>
                <c:pt idx="22">
                  <c:v>67.64</c:v>
                </c:pt>
                <c:pt idx="23">
                  <c:v>67.599999999999994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199-433A-9E0E-34B03E7FD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50.152000000000001</v>
      </c>
      <c r="C4" s="18">
        <v>27.687999999999999</v>
      </c>
      <c r="D4" s="18">
        <v>27.629000000000001</v>
      </c>
      <c r="E4" s="18">
        <v>27.108000000000001</v>
      </c>
      <c r="F4" s="18">
        <v>30.980999999999998</v>
      </c>
      <c r="G4" s="18">
        <v>40.414999999999999</v>
      </c>
      <c r="H4" s="18">
        <v>52.946000000000005</v>
      </c>
      <c r="I4" s="18">
        <v>44.664000000000001</v>
      </c>
      <c r="J4" s="18">
        <v>36.649000000000001</v>
      </c>
      <c r="K4" s="18">
        <v>50.818000000000005</v>
      </c>
      <c r="L4" s="18">
        <v>34.958999999999996</v>
      </c>
      <c r="M4" s="18">
        <v>74.248000000000005</v>
      </c>
      <c r="N4" s="18">
        <v>45.955000000000005</v>
      </c>
      <c r="O4" s="18">
        <v>43.129999999999995</v>
      </c>
      <c r="P4" s="18">
        <v>38.034000000000006</v>
      </c>
      <c r="Q4" s="18">
        <v>24.95</v>
      </c>
      <c r="R4" s="18">
        <v>101.30600000000001</v>
      </c>
      <c r="S4" s="18">
        <v>115.30199999999999</v>
      </c>
      <c r="T4" s="18">
        <v>95.116</v>
      </c>
      <c r="U4" s="18">
        <v>81.33</v>
      </c>
      <c r="V4" s="18">
        <v>103.851</v>
      </c>
      <c r="W4" s="18">
        <v>56.042000000000002</v>
      </c>
      <c r="X4" s="18">
        <v>50.804000000000002</v>
      </c>
      <c r="Y4" s="18">
        <v>80.706000000000003</v>
      </c>
      <c r="Z4" s="19"/>
      <c r="AA4" s="20">
        <f>SUM(B4:Z4)</f>
        <v>1334.7830000000001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24.5</v>
      </c>
      <c r="C7" s="28">
        <v>39.020000000000003</v>
      </c>
      <c r="D7" s="28">
        <v>58</v>
      </c>
      <c r="E7" s="28">
        <v>55.8</v>
      </c>
      <c r="F7" s="28">
        <v>50.09</v>
      </c>
      <c r="G7" s="28">
        <v>59.3</v>
      </c>
      <c r="H7" s="28">
        <v>89.63</v>
      </c>
      <c r="I7" s="28">
        <v>90.7</v>
      </c>
      <c r="J7" s="28">
        <v>92.59</v>
      </c>
      <c r="K7" s="28">
        <v>74.209999999999994</v>
      </c>
      <c r="L7" s="28">
        <v>73.489999999999995</v>
      </c>
      <c r="M7" s="28">
        <v>51.82</v>
      </c>
      <c r="N7" s="28">
        <v>51.29</v>
      </c>
      <c r="O7" s="28">
        <v>56.3</v>
      </c>
      <c r="P7" s="28">
        <v>66.099999999999994</v>
      </c>
      <c r="Q7" s="28">
        <v>71.19</v>
      </c>
      <c r="R7" s="28">
        <v>68.959999999999994</v>
      </c>
      <c r="S7" s="28">
        <v>73.760000000000005</v>
      </c>
      <c r="T7" s="28">
        <v>82.77</v>
      </c>
      <c r="U7" s="28">
        <v>80.989999999999995</v>
      </c>
      <c r="V7" s="28">
        <v>69.260000000000005</v>
      </c>
      <c r="W7" s="28">
        <v>69.400000000000006</v>
      </c>
      <c r="X7" s="28">
        <v>67.64</v>
      </c>
      <c r="Y7" s="28">
        <v>67.599999999999994</v>
      </c>
      <c r="Z7" s="29"/>
      <c r="AA7" s="30">
        <f>IF(SUM(B7:Z7)&lt;&gt;0,AVERAGEIF(B7:Z7,"&lt;&gt;"""),"")</f>
        <v>66.017083333333332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50.152000000000001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50.152000000000001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</v>
      </c>
      <c r="J12" s="52"/>
      <c r="K12" s="52"/>
      <c r="L12" s="52"/>
      <c r="M12" s="52"/>
      <c r="N12" s="52"/>
      <c r="O12" s="52"/>
      <c r="P12" s="52"/>
      <c r="Q12" s="52"/>
      <c r="R12" s="52">
        <v>101.306</v>
      </c>
      <c r="S12" s="52">
        <v>115.30199999999999</v>
      </c>
      <c r="T12" s="52">
        <v>95.116</v>
      </c>
      <c r="U12" s="52">
        <v>81.33</v>
      </c>
      <c r="V12" s="52">
        <v>103.85099999999998</v>
      </c>
      <c r="W12" s="52">
        <v>55.024999999999999</v>
      </c>
      <c r="X12" s="52">
        <v>50.329000000000001</v>
      </c>
      <c r="Y12" s="52">
        <v>75.527000000000001</v>
      </c>
      <c r="Z12" s="53"/>
      <c r="AA12" s="54">
        <f t="shared" si="0"/>
        <v>682.78599999999994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21.988</v>
      </c>
      <c r="D14" s="57">
        <v>24.439</v>
      </c>
      <c r="E14" s="57">
        <v>26.508000000000003</v>
      </c>
      <c r="F14" s="57">
        <v>14.581</v>
      </c>
      <c r="G14" s="57">
        <v>12.015000000000001</v>
      </c>
      <c r="H14" s="57">
        <v>35.946000000000005</v>
      </c>
      <c r="I14" s="57">
        <v>36.463999999999999</v>
      </c>
      <c r="J14" s="57">
        <v>35.774000000000001</v>
      </c>
      <c r="K14" s="57">
        <v>50.818000000000005</v>
      </c>
      <c r="L14" s="57">
        <v>32.64</v>
      </c>
      <c r="M14" s="57">
        <v>21.948</v>
      </c>
      <c r="N14" s="57">
        <v>8.3559999999999999</v>
      </c>
      <c r="O14" s="57">
        <v>16.324000000000002</v>
      </c>
      <c r="P14" s="57">
        <v>37.620000000000005</v>
      </c>
      <c r="Q14" s="57">
        <v>24.533000000000001</v>
      </c>
      <c r="R14" s="57"/>
      <c r="S14" s="57"/>
      <c r="T14" s="57"/>
      <c r="U14" s="57"/>
      <c r="V14" s="57"/>
      <c r="W14" s="57">
        <v>1.0169999999999999</v>
      </c>
      <c r="X14" s="57">
        <v>0.47499999999999998</v>
      </c>
      <c r="Y14" s="57">
        <v>3.7789999999999999</v>
      </c>
      <c r="Z14" s="58"/>
      <c r="AA14" s="59">
        <f t="shared" si="0"/>
        <v>405.22500000000002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50.152000000000001</v>
      </c>
      <c r="C16" s="62">
        <f t="shared" ref="C16:Z16" si="1">IF(LEN(C$2)&gt;0,SUM(C10:C15),"")</f>
        <v>21.988</v>
      </c>
      <c r="D16" s="62">
        <f t="shared" si="1"/>
        <v>24.439</v>
      </c>
      <c r="E16" s="62">
        <f t="shared" si="1"/>
        <v>26.508000000000003</v>
      </c>
      <c r="F16" s="62">
        <f t="shared" si="1"/>
        <v>14.581</v>
      </c>
      <c r="G16" s="62">
        <f t="shared" si="1"/>
        <v>12.015000000000001</v>
      </c>
      <c r="H16" s="62">
        <f t="shared" si="1"/>
        <v>35.946000000000005</v>
      </c>
      <c r="I16" s="62">
        <f t="shared" si="1"/>
        <v>41.463999999999999</v>
      </c>
      <c r="J16" s="62">
        <f t="shared" si="1"/>
        <v>35.774000000000001</v>
      </c>
      <c r="K16" s="62">
        <f t="shared" si="1"/>
        <v>50.818000000000005</v>
      </c>
      <c r="L16" s="62">
        <f t="shared" si="1"/>
        <v>32.64</v>
      </c>
      <c r="M16" s="62">
        <f t="shared" si="1"/>
        <v>21.948</v>
      </c>
      <c r="N16" s="62">
        <f t="shared" si="1"/>
        <v>8.3559999999999999</v>
      </c>
      <c r="O16" s="62">
        <f t="shared" si="1"/>
        <v>16.324000000000002</v>
      </c>
      <c r="P16" s="62">
        <f t="shared" si="1"/>
        <v>37.620000000000005</v>
      </c>
      <c r="Q16" s="62">
        <f t="shared" si="1"/>
        <v>24.533000000000001</v>
      </c>
      <c r="R16" s="62">
        <f t="shared" si="1"/>
        <v>101.306</v>
      </c>
      <c r="S16" s="62">
        <f t="shared" si="1"/>
        <v>115.30199999999999</v>
      </c>
      <c r="T16" s="62">
        <f t="shared" si="1"/>
        <v>95.116</v>
      </c>
      <c r="U16" s="62">
        <f t="shared" si="1"/>
        <v>81.33</v>
      </c>
      <c r="V16" s="62">
        <f t="shared" si="1"/>
        <v>103.85099999999998</v>
      </c>
      <c r="W16" s="62">
        <f t="shared" si="1"/>
        <v>56.042000000000002</v>
      </c>
      <c r="X16" s="62">
        <f t="shared" si="1"/>
        <v>50.804000000000002</v>
      </c>
      <c r="Y16" s="62">
        <f t="shared" si="1"/>
        <v>79.305999999999997</v>
      </c>
      <c r="Z16" s="63" t="str">
        <f t="shared" si="1"/>
        <v/>
      </c>
      <c r="AA16" s="64">
        <f>SUM(AA10:AA15)</f>
        <v>1138.163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</v>
      </c>
      <c r="D20" s="77">
        <v>0.8</v>
      </c>
      <c r="E20" s="77">
        <v>0.6</v>
      </c>
      <c r="F20" s="77"/>
      <c r="G20" s="77"/>
      <c r="H20" s="77"/>
      <c r="I20" s="77"/>
      <c r="J20" s="77">
        <v>0.875</v>
      </c>
      <c r="K20" s="77"/>
      <c r="L20" s="77">
        <v>2.319</v>
      </c>
      <c r="M20" s="77">
        <v>0.65800000000000003</v>
      </c>
      <c r="N20" s="77">
        <v>0.624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7.8760000000000003</v>
      </c>
    </row>
    <row r="21" spans="1:27" ht="24.95" customHeight="1" x14ac:dyDescent="0.2">
      <c r="A21" s="75" t="s">
        <v>16</v>
      </c>
      <c r="B21" s="80"/>
      <c r="C21" s="81"/>
      <c r="D21" s="81">
        <v>0.19</v>
      </c>
      <c r="E21" s="81"/>
      <c r="F21" s="81"/>
      <c r="G21" s="81"/>
      <c r="H21" s="81"/>
      <c r="I21" s="81"/>
      <c r="J21" s="81"/>
      <c r="K21" s="81"/>
      <c r="L21" s="81"/>
      <c r="M21" s="81">
        <v>4.2000000000000003E-2</v>
      </c>
      <c r="N21" s="81">
        <v>0.47499999999999998</v>
      </c>
      <c r="O21" s="81">
        <v>0.40600000000000003</v>
      </c>
      <c r="P21" s="81">
        <v>0.41399999999999998</v>
      </c>
      <c r="Q21" s="81">
        <v>0.41699999999999998</v>
      </c>
      <c r="R21" s="81"/>
      <c r="S21" s="81"/>
      <c r="T21" s="81"/>
      <c r="U21" s="81"/>
      <c r="V21" s="81"/>
      <c r="W21" s="81"/>
      <c r="X21" s="81"/>
      <c r="Y21" s="81">
        <v>1.4</v>
      </c>
      <c r="Z21" s="78"/>
      <c r="AA21" s="79">
        <f t="shared" si="2"/>
        <v>3.3439999999999999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</v>
      </c>
      <c r="D25" s="88">
        <f t="shared" si="3"/>
        <v>0.99</v>
      </c>
      <c r="E25" s="88">
        <f t="shared" si="3"/>
        <v>0.6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0.875</v>
      </c>
      <c r="K25" s="88">
        <f t="shared" si="3"/>
        <v>0</v>
      </c>
      <c r="L25" s="88">
        <f t="shared" si="3"/>
        <v>2.319</v>
      </c>
      <c r="M25" s="88">
        <f t="shared" si="3"/>
        <v>0.70000000000000007</v>
      </c>
      <c r="N25" s="88">
        <f t="shared" si="3"/>
        <v>1.099</v>
      </c>
      <c r="O25" s="88">
        <f t="shared" si="3"/>
        <v>0.40600000000000003</v>
      </c>
      <c r="P25" s="88">
        <f t="shared" si="3"/>
        <v>0.41399999999999998</v>
      </c>
      <c r="Q25" s="88">
        <f t="shared" si="3"/>
        <v>0.41699999999999998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1.4</v>
      </c>
      <c r="Z25" s="89" t="str">
        <f t="shared" si="3"/>
        <v/>
      </c>
      <c r="AA25" s="90">
        <f>SUM(AA19:AA24)</f>
        <v>11.22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50.152000000000001</v>
      </c>
      <c r="C29" s="77">
        <v>23.988</v>
      </c>
      <c r="D29" s="77">
        <v>25.428999999999998</v>
      </c>
      <c r="E29" s="77">
        <v>27.108000000000001</v>
      </c>
      <c r="F29" s="77">
        <v>14.581</v>
      </c>
      <c r="G29" s="77">
        <v>12.015000000000001</v>
      </c>
      <c r="H29" s="77">
        <v>35.945999999999998</v>
      </c>
      <c r="I29" s="77">
        <v>41.463999999999999</v>
      </c>
      <c r="J29" s="77">
        <v>36.649000000000001</v>
      </c>
      <c r="K29" s="77">
        <v>50.817999999999998</v>
      </c>
      <c r="L29" s="77">
        <v>34.959000000000003</v>
      </c>
      <c r="M29" s="77">
        <v>22.648</v>
      </c>
      <c r="N29" s="77">
        <v>9.4550000000000001</v>
      </c>
      <c r="O29" s="77">
        <v>16.73</v>
      </c>
      <c r="P29" s="77">
        <v>38.033999999999999</v>
      </c>
      <c r="Q29" s="77">
        <v>24.95</v>
      </c>
      <c r="R29" s="77">
        <v>101.306</v>
      </c>
      <c r="S29" s="77">
        <v>115.30200000000001</v>
      </c>
      <c r="T29" s="77">
        <v>95.116</v>
      </c>
      <c r="U29" s="77">
        <v>81.33</v>
      </c>
      <c r="V29" s="77">
        <v>103.851</v>
      </c>
      <c r="W29" s="77">
        <v>56.042000000000002</v>
      </c>
      <c r="X29" s="77">
        <v>50.804000000000002</v>
      </c>
      <c r="Y29" s="77">
        <v>80.706000000000003</v>
      </c>
      <c r="Z29" s="78"/>
      <c r="AA29" s="79">
        <f>SUM(B29:Z29)</f>
        <v>1149.383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50.152000000000001</v>
      </c>
      <c r="C31" s="62">
        <f t="shared" ref="C31:Z31" si="4">IF(LEN(C$2)&gt;0,SUM(C28:C30),"")</f>
        <v>23.988</v>
      </c>
      <c r="D31" s="62">
        <f t="shared" si="4"/>
        <v>25.428999999999998</v>
      </c>
      <c r="E31" s="62">
        <f t="shared" si="4"/>
        <v>27.108000000000001</v>
      </c>
      <c r="F31" s="62">
        <f t="shared" si="4"/>
        <v>14.581</v>
      </c>
      <c r="G31" s="62">
        <f t="shared" si="4"/>
        <v>12.015000000000001</v>
      </c>
      <c r="H31" s="62">
        <f t="shared" si="4"/>
        <v>35.945999999999998</v>
      </c>
      <c r="I31" s="62">
        <f t="shared" si="4"/>
        <v>41.463999999999999</v>
      </c>
      <c r="J31" s="62">
        <f t="shared" si="4"/>
        <v>36.649000000000001</v>
      </c>
      <c r="K31" s="62">
        <f t="shared" si="4"/>
        <v>50.817999999999998</v>
      </c>
      <c r="L31" s="62">
        <f t="shared" si="4"/>
        <v>34.959000000000003</v>
      </c>
      <c r="M31" s="62">
        <f t="shared" si="4"/>
        <v>22.648</v>
      </c>
      <c r="N31" s="62">
        <f t="shared" si="4"/>
        <v>9.4550000000000001</v>
      </c>
      <c r="O31" s="62">
        <f t="shared" si="4"/>
        <v>16.73</v>
      </c>
      <c r="P31" s="62">
        <f t="shared" si="4"/>
        <v>38.033999999999999</v>
      </c>
      <c r="Q31" s="62">
        <f t="shared" si="4"/>
        <v>24.95</v>
      </c>
      <c r="R31" s="62">
        <f t="shared" si="4"/>
        <v>101.306</v>
      </c>
      <c r="S31" s="62">
        <f t="shared" si="4"/>
        <v>115.30200000000001</v>
      </c>
      <c r="T31" s="62">
        <f t="shared" si="4"/>
        <v>95.116</v>
      </c>
      <c r="U31" s="62">
        <f t="shared" si="4"/>
        <v>81.33</v>
      </c>
      <c r="V31" s="62">
        <f t="shared" si="4"/>
        <v>103.851</v>
      </c>
      <c r="W31" s="62">
        <f t="shared" si="4"/>
        <v>56.042000000000002</v>
      </c>
      <c r="X31" s="62">
        <f t="shared" si="4"/>
        <v>50.804000000000002</v>
      </c>
      <c r="Y31" s="62">
        <f t="shared" si="4"/>
        <v>80.706000000000003</v>
      </c>
      <c r="Z31" s="63" t="str">
        <f t="shared" si="4"/>
        <v/>
      </c>
      <c r="AA31" s="64">
        <f>SUM(AA28:AA30)</f>
        <v>1149.383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3.7</v>
      </c>
      <c r="D38" s="99">
        <v>2.2000000000000002</v>
      </c>
      <c r="E38" s="99"/>
      <c r="F38" s="99">
        <v>16.399999999999999</v>
      </c>
      <c r="G38" s="99">
        <v>28.4</v>
      </c>
      <c r="H38" s="99">
        <v>17</v>
      </c>
      <c r="I38" s="99">
        <v>3.2</v>
      </c>
      <c r="J38" s="99"/>
      <c r="K38" s="99"/>
      <c r="L38" s="99"/>
      <c r="M38" s="99">
        <v>51.6</v>
      </c>
      <c r="N38" s="99">
        <v>36.5</v>
      </c>
      <c r="O38" s="99">
        <v>26.4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3.7</v>
      </c>
      <c r="D39" s="88">
        <f t="shared" si="6"/>
        <v>2.2000000000000002</v>
      </c>
      <c r="E39" s="88">
        <f t="shared" si="6"/>
        <v>0</v>
      </c>
      <c r="F39" s="88">
        <f t="shared" si="6"/>
        <v>16.399999999999999</v>
      </c>
      <c r="G39" s="88">
        <f t="shared" si="6"/>
        <v>28.4</v>
      </c>
      <c r="H39" s="88">
        <f t="shared" si="6"/>
        <v>17</v>
      </c>
      <c r="I39" s="88">
        <f t="shared" si="6"/>
        <v>3.2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51.6</v>
      </c>
      <c r="N39" s="88">
        <f t="shared" si="6"/>
        <v>36.5</v>
      </c>
      <c r="O39" s="88">
        <f t="shared" si="6"/>
        <v>26.4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3.7</v>
      </c>
      <c r="D46" s="99">
        <v>2.2000000000000002</v>
      </c>
      <c r="E46" s="99"/>
      <c r="F46" s="99">
        <v>16.399999999999999</v>
      </c>
      <c r="G46" s="99">
        <v>28.4</v>
      </c>
      <c r="H46" s="99">
        <v>17</v>
      </c>
      <c r="I46" s="99">
        <v>3.2</v>
      </c>
      <c r="J46" s="99"/>
      <c r="K46" s="99"/>
      <c r="L46" s="99"/>
      <c r="M46" s="99">
        <v>51.6</v>
      </c>
      <c r="N46" s="99">
        <v>36.5</v>
      </c>
      <c r="O46" s="99">
        <v>26.4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185.4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3.7</v>
      </c>
      <c r="D48" s="88">
        <f t="shared" si="8"/>
        <v>2.2000000000000002</v>
      </c>
      <c r="E48" s="88">
        <f t="shared" si="8"/>
        <v>0</v>
      </c>
      <c r="F48" s="88">
        <f t="shared" si="8"/>
        <v>16.399999999999999</v>
      </c>
      <c r="G48" s="88">
        <f t="shared" si="8"/>
        <v>28.4</v>
      </c>
      <c r="H48" s="88">
        <f t="shared" si="8"/>
        <v>17</v>
      </c>
      <c r="I48" s="88">
        <f t="shared" si="8"/>
        <v>3.2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51.6</v>
      </c>
      <c r="N48" s="88">
        <f t="shared" si="8"/>
        <v>36.5</v>
      </c>
      <c r="O48" s="88">
        <f t="shared" si="8"/>
        <v>26.4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50.152000000000001</v>
      </c>
      <c r="C51" s="88">
        <f t="shared" si="10"/>
        <v>27.687999999999999</v>
      </c>
      <c r="D51" s="88">
        <f t="shared" si="10"/>
        <v>27.628999999999998</v>
      </c>
      <c r="E51" s="88">
        <f t="shared" si="10"/>
        <v>27.108000000000004</v>
      </c>
      <c r="F51" s="88">
        <f t="shared" si="10"/>
        <v>30.980999999999998</v>
      </c>
      <c r="G51" s="88">
        <f t="shared" si="10"/>
        <v>40.414999999999999</v>
      </c>
      <c r="H51" s="88">
        <f t="shared" si="10"/>
        <v>52.946000000000005</v>
      </c>
      <c r="I51" s="88">
        <f t="shared" si="10"/>
        <v>44.664000000000001</v>
      </c>
      <c r="J51" s="88">
        <f t="shared" si="10"/>
        <v>36.649000000000001</v>
      </c>
      <c r="K51" s="88">
        <f t="shared" si="10"/>
        <v>50.818000000000005</v>
      </c>
      <c r="L51" s="88">
        <f t="shared" si="10"/>
        <v>34.959000000000003</v>
      </c>
      <c r="M51" s="88">
        <f t="shared" si="10"/>
        <v>74.248000000000005</v>
      </c>
      <c r="N51" s="88">
        <f t="shared" si="10"/>
        <v>45.954999999999998</v>
      </c>
      <c r="O51" s="88">
        <f t="shared" si="10"/>
        <v>43.129999999999995</v>
      </c>
      <c r="P51" s="88">
        <f t="shared" si="10"/>
        <v>38.034000000000006</v>
      </c>
      <c r="Q51" s="88">
        <f t="shared" si="10"/>
        <v>24.950000000000003</v>
      </c>
      <c r="R51" s="88">
        <f t="shared" si="10"/>
        <v>101.306</v>
      </c>
      <c r="S51" s="88">
        <f t="shared" si="10"/>
        <v>115.30199999999999</v>
      </c>
      <c r="T51" s="88">
        <f t="shared" si="10"/>
        <v>95.116</v>
      </c>
      <c r="U51" s="88">
        <f t="shared" si="10"/>
        <v>81.33</v>
      </c>
      <c r="V51" s="88">
        <f t="shared" si="10"/>
        <v>103.85099999999998</v>
      </c>
      <c r="W51" s="88">
        <f t="shared" si="10"/>
        <v>56.042000000000002</v>
      </c>
      <c r="X51" s="88">
        <f t="shared" si="10"/>
        <v>50.804000000000002</v>
      </c>
      <c r="Y51" s="88">
        <f t="shared" si="10"/>
        <v>80.706000000000003</v>
      </c>
      <c r="Z51" s="89" t="str">
        <f t="shared" si="10"/>
        <v/>
      </c>
      <c r="AA51" s="104">
        <f>SUM(B51:Z51)</f>
        <v>1334.7829999999999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50.151999999999994</v>
      </c>
      <c r="C4" s="18">
        <v>27.715999999999998</v>
      </c>
      <c r="D4" s="18">
        <v>27.637</v>
      </c>
      <c r="E4" s="18">
        <v>27.107999999999997</v>
      </c>
      <c r="F4" s="18">
        <v>30.949000000000002</v>
      </c>
      <c r="G4" s="18">
        <v>40.433999999999997</v>
      </c>
      <c r="H4" s="18">
        <v>52.903999999999996</v>
      </c>
      <c r="I4" s="18">
        <v>44.634</v>
      </c>
      <c r="J4" s="18">
        <v>36.649000000000001</v>
      </c>
      <c r="K4" s="18">
        <v>50.817999999999998</v>
      </c>
      <c r="L4" s="18">
        <v>34.959000000000003</v>
      </c>
      <c r="M4" s="18">
        <v>74.218000000000004</v>
      </c>
      <c r="N4" s="18">
        <v>45.998000000000005</v>
      </c>
      <c r="O4" s="18">
        <v>43.12</v>
      </c>
      <c r="P4" s="18">
        <v>38.033999999999999</v>
      </c>
      <c r="Q4" s="18">
        <v>24.95</v>
      </c>
      <c r="R4" s="18">
        <v>101.306</v>
      </c>
      <c r="S4" s="18">
        <v>115.30199999999999</v>
      </c>
      <c r="T4" s="18">
        <v>95.116000000000014</v>
      </c>
      <c r="U4" s="18">
        <v>81.33</v>
      </c>
      <c r="V4" s="18">
        <v>103.851</v>
      </c>
      <c r="W4" s="18">
        <v>56.041999999999994</v>
      </c>
      <c r="X4" s="18">
        <v>50.804000000000002</v>
      </c>
      <c r="Y4" s="18">
        <v>80.661000000000001</v>
      </c>
      <c r="Z4" s="19"/>
      <c r="AA4" s="20">
        <f>SUM(B4:Z4)</f>
        <v>1334.692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24.5</v>
      </c>
      <c r="C7" s="28">
        <v>39.020000000000003</v>
      </c>
      <c r="D7" s="28">
        <v>58</v>
      </c>
      <c r="E7" s="28">
        <v>55.8</v>
      </c>
      <c r="F7" s="28">
        <v>50.09</v>
      </c>
      <c r="G7" s="28">
        <v>59.3</v>
      </c>
      <c r="H7" s="28">
        <v>89.63</v>
      </c>
      <c r="I7" s="28">
        <v>90.7</v>
      </c>
      <c r="J7" s="28">
        <v>92.59</v>
      </c>
      <c r="K7" s="28">
        <v>74.209999999999994</v>
      </c>
      <c r="L7" s="28">
        <v>73.489999999999995</v>
      </c>
      <c r="M7" s="28">
        <v>51.82</v>
      </c>
      <c r="N7" s="28">
        <v>51.29</v>
      </c>
      <c r="O7" s="28">
        <v>56.3</v>
      </c>
      <c r="P7" s="28">
        <v>66.099999999999994</v>
      </c>
      <c r="Q7" s="28">
        <v>71.19</v>
      </c>
      <c r="R7" s="28">
        <v>68.959999999999994</v>
      </c>
      <c r="S7" s="28">
        <v>73.760000000000005</v>
      </c>
      <c r="T7" s="28">
        <v>82.77</v>
      </c>
      <c r="U7" s="28">
        <v>80.989999999999995</v>
      </c>
      <c r="V7" s="28">
        <v>69.260000000000005</v>
      </c>
      <c r="W7" s="28">
        <v>69.400000000000006</v>
      </c>
      <c r="X7" s="28">
        <v>67.64</v>
      </c>
      <c r="Y7" s="28">
        <v>67.599999999999994</v>
      </c>
      <c r="Z7" s="29"/>
      <c r="AA7" s="30">
        <f>IF(SUM(B7:Z7)&lt;&gt;0,AVERAGEIF(B7:Z7,"&lt;&gt;"""),"")</f>
        <v>66.017083333333332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4.8000000000000001E-2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4.8000000000000001E-2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12.370000000000001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7</v>
      </c>
      <c r="I14" s="57">
        <v>7</v>
      </c>
      <c r="J14" s="57">
        <v>7</v>
      </c>
      <c r="K14" s="57">
        <v>7.7080000000000002</v>
      </c>
      <c r="L14" s="57">
        <v>7</v>
      </c>
      <c r="M14" s="57">
        <v>15.988</v>
      </c>
      <c r="N14" s="57">
        <v>12.750999999999999</v>
      </c>
      <c r="O14" s="57">
        <v>10.191999999999998</v>
      </c>
      <c r="P14" s="57">
        <v>8.82</v>
      </c>
      <c r="Q14" s="57">
        <v>7</v>
      </c>
      <c r="R14" s="57">
        <v>14.920999999999999</v>
      </c>
      <c r="S14" s="57">
        <v>12.763000000000002</v>
      </c>
      <c r="T14" s="57">
        <v>12.986000000000001</v>
      </c>
      <c r="U14" s="57">
        <v>15.044999999999998</v>
      </c>
      <c r="V14" s="57">
        <v>17.286000000000001</v>
      </c>
      <c r="W14" s="57">
        <v>15.999000000000001</v>
      </c>
      <c r="X14" s="57">
        <v>12.894000000000002</v>
      </c>
      <c r="Y14" s="57">
        <v>7.4969999999999999</v>
      </c>
      <c r="Z14" s="58"/>
      <c r="AA14" s="59">
        <f t="shared" si="0"/>
        <v>247.21999999999997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12.370000000000001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7</v>
      </c>
      <c r="I16" s="62">
        <f t="shared" si="1"/>
        <v>7.048</v>
      </c>
      <c r="J16" s="62">
        <f t="shared" si="1"/>
        <v>7</v>
      </c>
      <c r="K16" s="62">
        <f t="shared" si="1"/>
        <v>7.7080000000000002</v>
      </c>
      <c r="L16" s="62">
        <f t="shared" si="1"/>
        <v>7</v>
      </c>
      <c r="M16" s="62">
        <f t="shared" si="1"/>
        <v>15.988</v>
      </c>
      <c r="N16" s="62">
        <f t="shared" si="1"/>
        <v>12.750999999999999</v>
      </c>
      <c r="O16" s="62">
        <f t="shared" si="1"/>
        <v>10.191999999999998</v>
      </c>
      <c r="P16" s="62">
        <f t="shared" si="1"/>
        <v>8.82</v>
      </c>
      <c r="Q16" s="62">
        <f t="shared" si="1"/>
        <v>7</v>
      </c>
      <c r="R16" s="62">
        <f t="shared" si="1"/>
        <v>14.920999999999999</v>
      </c>
      <c r="S16" s="62">
        <f t="shared" si="1"/>
        <v>12.763000000000002</v>
      </c>
      <c r="T16" s="62">
        <f t="shared" si="1"/>
        <v>12.986000000000001</v>
      </c>
      <c r="U16" s="62">
        <f t="shared" si="1"/>
        <v>15.044999999999998</v>
      </c>
      <c r="V16" s="62">
        <f t="shared" si="1"/>
        <v>17.286000000000001</v>
      </c>
      <c r="W16" s="62">
        <f t="shared" si="1"/>
        <v>15.999000000000001</v>
      </c>
      <c r="X16" s="62">
        <f t="shared" si="1"/>
        <v>12.894000000000002</v>
      </c>
      <c r="Y16" s="62">
        <f t="shared" si="1"/>
        <v>7.4969999999999999</v>
      </c>
      <c r="Z16" s="63" t="str">
        <f t="shared" si="1"/>
        <v/>
      </c>
      <c r="AA16" s="64">
        <f>SUM(AA10:AA15)</f>
        <v>247.26799999999997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1.22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1.22</v>
      </c>
    </row>
    <row r="20" spans="1:27" ht="24.95" customHeight="1" x14ac:dyDescent="0.2">
      <c r="A20" s="75" t="s">
        <v>15</v>
      </c>
      <c r="B20" s="76">
        <v>10.563000000000001</v>
      </c>
      <c r="C20" s="77">
        <v>8.3970000000000002</v>
      </c>
      <c r="D20" s="77">
        <v>8.3550000000000004</v>
      </c>
      <c r="E20" s="77">
        <v>8.4789999999999992</v>
      </c>
      <c r="F20" s="77">
        <v>8.657</v>
      </c>
      <c r="G20" s="77">
        <v>9.7540000000000013</v>
      </c>
      <c r="H20" s="77">
        <v>11.541</v>
      </c>
      <c r="I20" s="77">
        <v>12.858000000000001</v>
      </c>
      <c r="J20" s="77">
        <v>12.997</v>
      </c>
      <c r="K20" s="77">
        <v>12.782</v>
      </c>
      <c r="L20" s="77">
        <v>12.655000000000001</v>
      </c>
      <c r="M20" s="77">
        <v>12.412999999999998</v>
      </c>
      <c r="N20" s="77">
        <v>15.188000000000001</v>
      </c>
      <c r="O20" s="77">
        <v>15.194000000000001</v>
      </c>
      <c r="P20" s="77">
        <v>15.19</v>
      </c>
      <c r="Q20" s="77">
        <v>15.183</v>
      </c>
      <c r="R20" s="77">
        <v>24.645000000000003</v>
      </c>
      <c r="S20" s="77">
        <v>46.021000000000001</v>
      </c>
      <c r="T20" s="77">
        <v>43.622</v>
      </c>
      <c r="U20" s="77">
        <v>17.917999999999999</v>
      </c>
      <c r="V20" s="77">
        <v>44.587999999999994</v>
      </c>
      <c r="W20" s="77">
        <v>15.143000000000001</v>
      </c>
      <c r="X20" s="77">
        <v>15.141</v>
      </c>
      <c r="Y20" s="77">
        <v>15.135999999999999</v>
      </c>
      <c r="Z20" s="78"/>
      <c r="AA20" s="79">
        <f t="shared" si="2"/>
        <v>412.42000000000007</v>
      </c>
    </row>
    <row r="21" spans="1:27" ht="24.95" customHeight="1" x14ac:dyDescent="0.2">
      <c r="A21" s="75" t="s">
        <v>16</v>
      </c>
      <c r="B21" s="80">
        <v>25.999000000000002</v>
      </c>
      <c r="C21" s="81">
        <v>12.318999999999999</v>
      </c>
      <c r="D21" s="81">
        <v>12.282</v>
      </c>
      <c r="E21" s="81">
        <v>11.629000000000001</v>
      </c>
      <c r="F21" s="81">
        <v>15.292</v>
      </c>
      <c r="G21" s="81">
        <v>23.68</v>
      </c>
      <c r="H21" s="81">
        <v>34.363</v>
      </c>
      <c r="I21" s="81">
        <v>24.728000000000002</v>
      </c>
      <c r="J21" s="81">
        <v>16.652000000000001</v>
      </c>
      <c r="K21" s="81">
        <v>30.328000000000003</v>
      </c>
      <c r="L21" s="81">
        <v>15.304</v>
      </c>
      <c r="M21" s="81">
        <v>45.817</v>
      </c>
      <c r="N21" s="81">
        <v>18.059000000000001</v>
      </c>
      <c r="O21" s="81">
        <v>17.734000000000002</v>
      </c>
      <c r="P21" s="81">
        <v>14.024000000000001</v>
      </c>
      <c r="Q21" s="81">
        <v>2.7669999999999999</v>
      </c>
      <c r="R21" s="81">
        <v>61.74</v>
      </c>
      <c r="S21" s="81">
        <v>56.518000000000001</v>
      </c>
      <c r="T21" s="81">
        <v>38.508000000000003</v>
      </c>
      <c r="U21" s="81">
        <v>48.366999999999997</v>
      </c>
      <c r="V21" s="81">
        <v>41.976999999999997</v>
      </c>
      <c r="W21" s="81">
        <v>24.9</v>
      </c>
      <c r="X21" s="81">
        <v>22.769000000000002</v>
      </c>
      <c r="Y21" s="81">
        <v>3.0280000000000005</v>
      </c>
      <c r="Z21" s="78"/>
      <c r="AA21" s="79">
        <f t="shared" si="2"/>
        <v>618.78399999999999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37.782000000000004</v>
      </c>
      <c r="C25" s="88">
        <f t="shared" si="3"/>
        <v>20.716000000000001</v>
      </c>
      <c r="D25" s="88">
        <f t="shared" si="3"/>
        <v>20.637</v>
      </c>
      <c r="E25" s="88">
        <f t="shared" si="3"/>
        <v>20.108000000000001</v>
      </c>
      <c r="F25" s="88">
        <f t="shared" si="3"/>
        <v>23.948999999999998</v>
      </c>
      <c r="G25" s="88">
        <f t="shared" si="3"/>
        <v>33.433999999999997</v>
      </c>
      <c r="H25" s="88">
        <f t="shared" si="3"/>
        <v>45.903999999999996</v>
      </c>
      <c r="I25" s="88">
        <f t="shared" si="3"/>
        <v>37.585999999999999</v>
      </c>
      <c r="J25" s="88">
        <f t="shared" si="3"/>
        <v>29.649000000000001</v>
      </c>
      <c r="K25" s="88">
        <f t="shared" si="3"/>
        <v>43.11</v>
      </c>
      <c r="L25" s="88">
        <f t="shared" si="3"/>
        <v>27.959000000000003</v>
      </c>
      <c r="M25" s="88">
        <f t="shared" si="3"/>
        <v>58.23</v>
      </c>
      <c r="N25" s="88">
        <f t="shared" si="3"/>
        <v>33.247</v>
      </c>
      <c r="O25" s="88">
        <f t="shared" si="3"/>
        <v>32.928000000000004</v>
      </c>
      <c r="P25" s="88">
        <f t="shared" si="3"/>
        <v>29.213999999999999</v>
      </c>
      <c r="Q25" s="88">
        <f t="shared" si="3"/>
        <v>17.95</v>
      </c>
      <c r="R25" s="88">
        <f t="shared" si="3"/>
        <v>86.385000000000005</v>
      </c>
      <c r="S25" s="88">
        <f t="shared" si="3"/>
        <v>102.539</v>
      </c>
      <c r="T25" s="88">
        <f t="shared" si="3"/>
        <v>82.13</v>
      </c>
      <c r="U25" s="88">
        <f t="shared" si="3"/>
        <v>66.284999999999997</v>
      </c>
      <c r="V25" s="88">
        <f t="shared" si="3"/>
        <v>86.564999999999998</v>
      </c>
      <c r="W25" s="88">
        <f t="shared" si="3"/>
        <v>40.042999999999999</v>
      </c>
      <c r="X25" s="88">
        <f t="shared" si="3"/>
        <v>37.910000000000004</v>
      </c>
      <c r="Y25" s="88">
        <f t="shared" si="3"/>
        <v>18.164000000000001</v>
      </c>
      <c r="Z25" s="89">
        <f t="shared" si="3"/>
        <v>0</v>
      </c>
      <c r="AA25" s="90">
        <f t="shared" si="3"/>
        <v>1032.424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50.152000000000001</v>
      </c>
      <c r="C29" s="77">
        <v>27.716000000000001</v>
      </c>
      <c r="D29" s="77">
        <v>27.637</v>
      </c>
      <c r="E29" s="77">
        <v>27.108000000000001</v>
      </c>
      <c r="F29" s="77">
        <v>30.949000000000002</v>
      </c>
      <c r="G29" s="77">
        <v>40.433999999999997</v>
      </c>
      <c r="H29" s="77">
        <v>52.904000000000003</v>
      </c>
      <c r="I29" s="77">
        <v>44.634</v>
      </c>
      <c r="J29" s="77">
        <v>36.649000000000001</v>
      </c>
      <c r="K29" s="77">
        <v>50.817999999999998</v>
      </c>
      <c r="L29" s="77">
        <v>34.959000000000003</v>
      </c>
      <c r="M29" s="77">
        <v>74.218000000000004</v>
      </c>
      <c r="N29" s="77">
        <v>45.997999999999998</v>
      </c>
      <c r="O29" s="77">
        <v>43.12</v>
      </c>
      <c r="P29" s="77">
        <v>38.033999999999999</v>
      </c>
      <c r="Q29" s="77">
        <v>24.95</v>
      </c>
      <c r="R29" s="77">
        <v>101.306</v>
      </c>
      <c r="S29" s="77">
        <v>115.30200000000001</v>
      </c>
      <c r="T29" s="77">
        <v>95.116</v>
      </c>
      <c r="U29" s="77">
        <v>81.33</v>
      </c>
      <c r="V29" s="77">
        <v>103.851</v>
      </c>
      <c r="W29" s="77">
        <v>56.042000000000002</v>
      </c>
      <c r="X29" s="77">
        <v>50.804000000000002</v>
      </c>
      <c r="Y29" s="77">
        <v>25.661000000000001</v>
      </c>
      <c r="Z29" s="78"/>
      <c r="AA29" s="79">
        <f>SUM(B29:Z29)</f>
        <v>1279.692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50.152000000000001</v>
      </c>
      <c r="C31" s="62">
        <f t="shared" si="4"/>
        <v>27.716000000000001</v>
      </c>
      <c r="D31" s="62">
        <f t="shared" si="4"/>
        <v>27.637</v>
      </c>
      <c r="E31" s="62">
        <f t="shared" si="4"/>
        <v>27.108000000000001</v>
      </c>
      <c r="F31" s="62">
        <f t="shared" si="4"/>
        <v>30.949000000000002</v>
      </c>
      <c r="G31" s="62">
        <f t="shared" si="4"/>
        <v>40.433999999999997</v>
      </c>
      <c r="H31" s="62">
        <f t="shared" si="4"/>
        <v>52.904000000000003</v>
      </c>
      <c r="I31" s="62">
        <f t="shared" si="4"/>
        <v>44.634</v>
      </c>
      <c r="J31" s="62">
        <f t="shared" si="4"/>
        <v>36.649000000000001</v>
      </c>
      <c r="K31" s="62">
        <f t="shared" si="4"/>
        <v>50.817999999999998</v>
      </c>
      <c r="L31" s="62">
        <f t="shared" si="4"/>
        <v>34.959000000000003</v>
      </c>
      <c r="M31" s="62">
        <f t="shared" si="4"/>
        <v>74.218000000000004</v>
      </c>
      <c r="N31" s="62">
        <f t="shared" si="4"/>
        <v>45.997999999999998</v>
      </c>
      <c r="O31" s="62">
        <f t="shared" si="4"/>
        <v>43.12</v>
      </c>
      <c r="P31" s="62">
        <f t="shared" si="4"/>
        <v>38.033999999999999</v>
      </c>
      <c r="Q31" s="62">
        <f t="shared" si="4"/>
        <v>24.95</v>
      </c>
      <c r="R31" s="62">
        <f t="shared" si="4"/>
        <v>101.306</v>
      </c>
      <c r="S31" s="62">
        <f t="shared" si="4"/>
        <v>115.30200000000001</v>
      </c>
      <c r="T31" s="62">
        <f t="shared" si="4"/>
        <v>95.116</v>
      </c>
      <c r="U31" s="62">
        <f t="shared" si="4"/>
        <v>81.33</v>
      </c>
      <c r="V31" s="62">
        <f t="shared" si="4"/>
        <v>103.851</v>
      </c>
      <c r="W31" s="62">
        <f t="shared" si="4"/>
        <v>56.042000000000002</v>
      </c>
      <c r="X31" s="62">
        <f t="shared" si="4"/>
        <v>50.804000000000002</v>
      </c>
      <c r="Y31" s="62">
        <f t="shared" si="4"/>
        <v>25.661000000000001</v>
      </c>
      <c r="Z31" s="63">
        <f t="shared" si="4"/>
        <v>0</v>
      </c>
      <c r="AA31" s="64">
        <f t="shared" si="4"/>
        <v>1279.692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55</v>
      </c>
      <c r="Z38" s="100"/>
      <c r="AA38" s="79">
        <f t="shared" si="5"/>
        <v>55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55</v>
      </c>
      <c r="Z39" s="89">
        <f t="shared" si="6"/>
        <v>0</v>
      </c>
      <c r="AA39" s="90">
        <f t="shared" si="5"/>
        <v>55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55</v>
      </c>
      <c r="Z46" s="100"/>
      <c r="AA46" s="79">
        <f t="shared" si="7"/>
        <v>55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55</v>
      </c>
      <c r="Z48" s="89">
        <f t="shared" si="8"/>
        <v>0</v>
      </c>
      <c r="AA48" s="90">
        <f t="shared" si="7"/>
        <v>55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50.152000000000001</v>
      </c>
      <c r="C51" s="88">
        <f t="shared" si="10"/>
        <v>27.716000000000001</v>
      </c>
      <c r="D51" s="88">
        <f t="shared" si="10"/>
        <v>27.637</v>
      </c>
      <c r="E51" s="88">
        <f t="shared" si="10"/>
        <v>27.108000000000001</v>
      </c>
      <c r="F51" s="88">
        <f t="shared" si="10"/>
        <v>30.948999999999998</v>
      </c>
      <c r="G51" s="88">
        <f t="shared" si="10"/>
        <v>40.433999999999997</v>
      </c>
      <c r="H51" s="88">
        <f t="shared" si="10"/>
        <v>52.903999999999996</v>
      </c>
      <c r="I51" s="88">
        <f t="shared" si="10"/>
        <v>44.634</v>
      </c>
      <c r="J51" s="88">
        <f t="shared" si="10"/>
        <v>36.649000000000001</v>
      </c>
      <c r="K51" s="88">
        <f t="shared" si="10"/>
        <v>50.817999999999998</v>
      </c>
      <c r="L51" s="88">
        <f t="shared" si="10"/>
        <v>34.959000000000003</v>
      </c>
      <c r="M51" s="88">
        <f t="shared" si="10"/>
        <v>74.217999999999989</v>
      </c>
      <c r="N51" s="88">
        <f t="shared" si="10"/>
        <v>45.997999999999998</v>
      </c>
      <c r="O51" s="88">
        <f t="shared" si="10"/>
        <v>43.120000000000005</v>
      </c>
      <c r="P51" s="88">
        <f t="shared" si="10"/>
        <v>38.033999999999999</v>
      </c>
      <c r="Q51" s="88">
        <f t="shared" si="10"/>
        <v>24.95</v>
      </c>
      <c r="R51" s="88">
        <f t="shared" si="10"/>
        <v>101.30600000000001</v>
      </c>
      <c r="S51" s="88">
        <f t="shared" si="10"/>
        <v>115.30200000000001</v>
      </c>
      <c r="T51" s="88">
        <f t="shared" si="10"/>
        <v>95.116</v>
      </c>
      <c r="U51" s="88">
        <f t="shared" si="10"/>
        <v>81.33</v>
      </c>
      <c r="V51" s="88">
        <f t="shared" si="10"/>
        <v>103.851</v>
      </c>
      <c r="W51" s="88">
        <f t="shared" si="10"/>
        <v>56.042000000000002</v>
      </c>
      <c r="X51" s="88">
        <f t="shared" si="10"/>
        <v>50.804000000000002</v>
      </c>
      <c r="Y51" s="88">
        <f t="shared" si="10"/>
        <v>80.661000000000001</v>
      </c>
      <c r="Z51" s="89">
        <f t="shared" si="10"/>
        <v>0</v>
      </c>
      <c r="AA51" s="104">
        <f>SUM(B51:Z51)</f>
        <v>1334.692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-3.7</v>
      </c>
      <c r="D4" s="18">
        <v>-2.2000000000000002</v>
      </c>
      <c r="E4" s="18"/>
      <c r="F4" s="18">
        <v>-16.399999999999999</v>
      </c>
      <c r="G4" s="18">
        <v>-28.4</v>
      </c>
      <c r="H4" s="18">
        <v>-17</v>
      </c>
      <c r="I4" s="18">
        <v>-3.2</v>
      </c>
      <c r="J4" s="18"/>
      <c r="K4" s="18"/>
      <c r="L4" s="18"/>
      <c r="M4" s="18">
        <v>-51.6</v>
      </c>
      <c r="N4" s="18">
        <v>-36.5</v>
      </c>
      <c r="O4" s="18">
        <v>-26.4</v>
      </c>
      <c r="P4" s="18"/>
      <c r="Q4" s="18"/>
      <c r="R4" s="18"/>
      <c r="S4" s="18"/>
      <c r="T4" s="18"/>
      <c r="U4" s="18"/>
      <c r="V4" s="18"/>
      <c r="W4" s="18"/>
      <c r="X4" s="18"/>
      <c r="Y4" s="18">
        <v>55</v>
      </c>
      <c r="Z4" s="19"/>
      <c r="AA4" s="111">
        <f>SUM(B4:Z4)</f>
        <v>-130.4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24.5</v>
      </c>
      <c r="C7" s="117">
        <v>39.020000000000003</v>
      </c>
      <c r="D7" s="117">
        <v>58</v>
      </c>
      <c r="E7" s="117">
        <v>55.8</v>
      </c>
      <c r="F7" s="117">
        <v>50.09</v>
      </c>
      <c r="G7" s="117">
        <v>59.3</v>
      </c>
      <c r="H7" s="117">
        <v>89.63</v>
      </c>
      <c r="I7" s="117">
        <v>90.7</v>
      </c>
      <c r="J7" s="117">
        <v>92.59</v>
      </c>
      <c r="K7" s="117">
        <v>74.209999999999994</v>
      </c>
      <c r="L7" s="117">
        <v>73.489999999999995</v>
      </c>
      <c r="M7" s="117">
        <v>51.82</v>
      </c>
      <c r="N7" s="117">
        <v>51.29</v>
      </c>
      <c r="O7" s="117">
        <v>56.3</v>
      </c>
      <c r="P7" s="117">
        <v>66.099999999999994</v>
      </c>
      <c r="Q7" s="117">
        <v>71.19</v>
      </c>
      <c r="R7" s="117">
        <v>68.959999999999994</v>
      </c>
      <c r="S7" s="117">
        <v>73.760000000000005</v>
      </c>
      <c r="T7" s="117">
        <v>82.77</v>
      </c>
      <c r="U7" s="117">
        <v>80.989999999999995</v>
      </c>
      <c r="V7" s="117">
        <v>69.260000000000005</v>
      </c>
      <c r="W7" s="117">
        <v>69.400000000000006</v>
      </c>
      <c r="X7" s="117">
        <v>67.64</v>
      </c>
      <c r="Y7" s="117">
        <v>67.599999999999994</v>
      </c>
      <c r="Z7" s="118"/>
      <c r="AA7" s="119">
        <f>IF(SUM(B7:Z7)&lt;&gt;0,AVERAGEIF(B7:Z7,"&lt;&gt;"""),"")</f>
        <v>66.017083333333332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3.7</v>
      </c>
      <c r="D15" s="133">
        <v>2.2000000000000002</v>
      </c>
      <c r="E15" s="133"/>
      <c r="F15" s="133">
        <v>16.399999999999999</v>
      </c>
      <c r="G15" s="133">
        <v>28.4</v>
      </c>
      <c r="H15" s="133">
        <v>17</v>
      </c>
      <c r="I15" s="133">
        <v>3.2</v>
      </c>
      <c r="J15" s="133"/>
      <c r="K15" s="133"/>
      <c r="L15" s="133"/>
      <c r="M15" s="133">
        <v>51.6</v>
      </c>
      <c r="N15" s="133">
        <v>36.5</v>
      </c>
      <c r="O15" s="133">
        <v>26.4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185.4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3.7</v>
      </c>
      <c r="D16" s="135">
        <f t="shared" si="1"/>
        <v>2.2000000000000002</v>
      </c>
      <c r="E16" s="135">
        <f t="shared" si="1"/>
        <v>0</v>
      </c>
      <c r="F16" s="135">
        <f t="shared" si="1"/>
        <v>16.399999999999999</v>
      </c>
      <c r="G16" s="135">
        <f t="shared" si="1"/>
        <v>28.4</v>
      </c>
      <c r="H16" s="135">
        <f t="shared" si="1"/>
        <v>17</v>
      </c>
      <c r="I16" s="135">
        <f t="shared" si="1"/>
        <v>3.2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51.6</v>
      </c>
      <c r="N16" s="135">
        <f t="shared" si="1"/>
        <v>36.5</v>
      </c>
      <c r="O16" s="135">
        <f t="shared" si="1"/>
        <v>26.4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55</v>
      </c>
      <c r="Z23" s="131"/>
      <c r="AA23" s="132">
        <f t="shared" si="2"/>
        <v>55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55</v>
      </c>
      <c r="Z24" s="136" t="str">
        <f t="shared" si="3"/>
        <v/>
      </c>
      <c r="AA24" s="90">
        <f t="shared" si="2"/>
        <v>55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2024-02-22T21:22:32Z</dcterms:created>
  <dcterms:modified xsi:type="dcterms:W3CDTF">2024-02-22T21:22:33Z</dcterms:modified>
</cp:coreProperties>
</file>