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<sst xmlns="http://schemas.openxmlformats.org/spreadsheetml/2006/main" count="117" uniqueCount="53">
  <si>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21/02/2024 23:26:05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</si>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</sst>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A8F-4BB6-8CE2-13EF5239EAC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A8F-4BB6-8CE2-13EF5239EAC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19.588999999999999</c:v>
                </c:pt>
                <c:pt idx="1">
                  <c:v>25.045999999999999</c:v>
                </c:pt>
                <c:pt idx="4">
                  <c:v>31.18</c:v>
                </c:pt>
                <c:pt idx="5">
                  <c:v>37.661000000000001</c:v>
                </c:pt>
                <c:pt idx="6">
                  <c:v>64.039000000000001</c:v>
                </c:pt>
                <c:pt idx="7">
                  <c:v>33.290999999999997</c:v>
                </c:pt>
                <c:pt idx="8">
                  <c:v>58.570999999999998</c:v>
                </c:pt>
                <c:pt idx="9">
                  <c:v>31.238</c:v>
                </c:pt>
                <c:pt idx="10">
                  <c:v>48.332999999999998</c:v>
                </c:pt>
                <c:pt idx="11">
                  <c:v>23.126000000000001</c:v>
                </c:pt>
                <c:pt idx="13">
                  <c:v>4.9989999999999997</c:v>
                </c:pt>
                <c:pt idx="14">
                  <c:v>17.274999999999999</c:v>
                </c:pt>
                <c:pt idx="15">
                  <c:v>34.832999999999998</c:v>
                </c:pt>
                <c:pt idx="16">
                  <c:v>35.848999999999997</c:v>
                </c:pt>
                <c:pt idx="17">
                  <c:v>61.437999999999995</c:v>
                </c:pt>
                <c:pt idx="18">
                  <c:v>59.438000000000002</c:v>
                </c:pt>
                <c:pt idx="19">
                  <c:v>63.099000000000004</c:v>
                </c:pt>
                <c:pt idx="20">
                  <c:v>58.480999999999995</c:v>
                </c:pt>
                <c:pt idx="22">
                  <c:v>11.342000000000001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8F-4BB6-8CE2-13EF5239EAC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63.5</c:v>
                </c:pt>
                <c:pt idx="1">
                  <c:v>5.2</c:v>
                </c:pt>
                <c:pt idx="2">
                  <c:v>0</c:v>
                </c:pt>
                <c:pt idx="3">
                  <c:v>30.3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59</c:v>
                </c:pt>
                <c:pt idx="8">
                  <c:v>49.1</c:v>
                </c:pt>
                <c:pt idx="9">
                  <c:v>68.599999999999994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A8F-4BB6-8CE2-13EF5239EAC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0.84199999999999997</c:v>
                </c:pt>
                <c:pt idx="2">
                  <c:v>11.293000000000001</c:v>
                </c:pt>
                <c:pt idx="3">
                  <c:v>0.1</c:v>
                </c:pt>
                <c:pt idx="4">
                  <c:v>8.8659999999999997</c:v>
                </c:pt>
                <c:pt idx="5">
                  <c:v>1.9240000000000002</c:v>
                </c:pt>
                <c:pt idx="6">
                  <c:v>0.255</c:v>
                </c:pt>
                <c:pt idx="7">
                  <c:v>1.7999999999999999E-2</c:v>
                </c:pt>
                <c:pt idx="8">
                  <c:v>6.3E-2</c:v>
                </c:pt>
                <c:pt idx="10">
                  <c:v>5.5730000000000004</c:v>
                </c:pt>
                <c:pt idx="11">
                  <c:v>33.651000000000003</c:v>
                </c:pt>
                <c:pt idx="12">
                  <c:v>37.091000000000001</c:v>
                </c:pt>
                <c:pt idx="13">
                  <c:v>29.347000000000001</c:v>
                </c:pt>
                <c:pt idx="14">
                  <c:v>18.623999999999999</c:v>
                </c:pt>
                <c:pt idx="15">
                  <c:v>18.641999999999999</c:v>
                </c:pt>
                <c:pt idx="16">
                  <c:v>17.213000000000001</c:v>
                </c:pt>
                <c:pt idx="17">
                  <c:v>1.077</c:v>
                </c:pt>
                <c:pt idx="18">
                  <c:v>2.9230000000000005</c:v>
                </c:pt>
                <c:pt idx="19">
                  <c:v>0.62</c:v>
                </c:pt>
                <c:pt idx="20">
                  <c:v>8.5000000000000006E-2</c:v>
                </c:pt>
                <c:pt idx="21">
                  <c:v>9.4510000000000005</c:v>
                </c:pt>
                <c:pt idx="22">
                  <c:v>1.052</c:v>
                </c:pt>
                <c:pt idx="23">
                  <c:v>10.340999999999999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A8F-4BB6-8CE2-13EF5239EAC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A8F-4BB6-8CE2-13EF5239EAC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A8F-4BB6-8CE2-13EF5239E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83.091999999999999</c:v>
                </c:pt>
                <c:pt idx="1">
                  <c:v>31.064</c:v>
                </c:pt>
                <c:pt idx="2">
                  <c:v>18.294999999999998</c:v>
                </c:pt>
                <c:pt idx="3">
                  <c:v>30.398000000000003</c:v>
                </c:pt>
                <c:pt idx="4">
                  <c:v>40.007000000000005</c:v>
                </c:pt>
                <c:pt idx="5">
                  <c:v>39.584999999999994</c:v>
                </c:pt>
                <c:pt idx="6">
                  <c:v>64.294000000000011</c:v>
                </c:pt>
                <c:pt idx="7">
                  <c:v>92.326000000000022</c:v>
                </c:pt>
                <c:pt idx="8">
                  <c:v>107.71000000000001</c:v>
                </c:pt>
                <c:pt idx="9">
                  <c:v>99.814000000000007</c:v>
                </c:pt>
                <c:pt idx="10">
                  <c:v>53.906000000000006</c:v>
                </c:pt>
                <c:pt idx="11">
                  <c:v>56.776999999999987</c:v>
                </c:pt>
                <c:pt idx="12">
                  <c:v>37.091000000000001</c:v>
                </c:pt>
                <c:pt idx="13">
                  <c:v>35.125999999999998</c:v>
                </c:pt>
                <c:pt idx="14">
                  <c:v>36.89</c:v>
                </c:pt>
                <c:pt idx="15">
                  <c:v>54.072000000000003</c:v>
                </c:pt>
                <c:pt idx="16">
                  <c:v>54.063000000000002</c:v>
                </c:pt>
                <c:pt idx="17">
                  <c:v>62.515000000000001</c:v>
                </c:pt>
                <c:pt idx="18">
                  <c:v>62.361000000000004</c:v>
                </c:pt>
                <c:pt idx="19">
                  <c:v>63.718999999999994</c:v>
                </c:pt>
                <c:pt idx="20">
                  <c:v>58.566000000000003</c:v>
                </c:pt>
                <c:pt idx="21">
                  <c:v>9.4509999999999987</c:v>
                </c:pt>
                <c:pt idx="22">
                  <c:v>12.597</c:v>
                </c:pt>
                <c:pt idx="23">
                  <c:v>10.590000000000002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A8F-4BB6-8CE2-13EF5239E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77.400000000000006</c:v>
                </c:pt>
                <c:pt idx="1">
                  <c:v>73.92</c:v>
                </c:pt>
                <c:pt idx="2">
                  <c:v>69.319999999999993</c:v>
                </c:pt>
                <c:pt idx="3">
                  <c:v>62.91</c:v>
                </c:pt>
                <c:pt idx="4">
                  <c:v>75.459999999999994</c:v>
                </c:pt>
                <c:pt idx="5">
                  <c:v>108</c:v>
                </c:pt>
                <c:pt idx="6">
                  <c:v>90.84</c:v>
                </c:pt>
                <c:pt idx="7">
                  <c:v>91.77</c:v>
                </c:pt>
                <c:pt idx="8">
                  <c:v>74</c:v>
                </c:pt>
                <c:pt idx="9">
                  <c:v>67.150000000000006</c:v>
                </c:pt>
                <c:pt idx="10">
                  <c:v>69.2</c:v>
                </c:pt>
                <c:pt idx="11">
                  <c:v>67</c:v>
                </c:pt>
                <c:pt idx="12">
                  <c:v>66.83</c:v>
                </c:pt>
                <c:pt idx="13">
                  <c:v>67</c:v>
                </c:pt>
                <c:pt idx="14">
                  <c:v>67</c:v>
                </c:pt>
                <c:pt idx="15">
                  <c:v>67.58</c:v>
                </c:pt>
                <c:pt idx="16">
                  <c:v>74.3</c:v>
                </c:pt>
                <c:pt idx="17">
                  <c:v>87.45</c:v>
                </c:pt>
                <c:pt idx="18">
                  <c:v>86.51</c:v>
                </c:pt>
                <c:pt idx="19">
                  <c:v>73</c:v>
                </c:pt>
                <c:pt idx="20">
                  <c:v>73.61</c:v>
                </c:pt>
                <c:pt idx="21">
                  <c:v>63.55</c:v>
                </c:pt>
                <c:pt idx="22">
                  <c:v>69</c:v>
                </c:pt>
                <c:pt idx="23">
                  <c:v>59.77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A8F-4BB6-8CE2-13EF5239E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83.088999999999999</v>
      </c>
      <c r="C4" s="18">
        <v>31.088000000000001</v>
      </c>
      <c r="D4" s="18">
        <v>18.295000000000002</v>
      </c>
      <c r="E4" s="18">
        <v>30.400000000000002</v>
      </c>
      <c r="F4" s="18">
        <v>40.045999999999999</v>
      </c>
      <c r="G4" s="18">
        <v>39.585000000000001</v>
      </c>
      <c r="H4" s="18">
        <v>64.293999999999997</v>
      </c>
      <c r="I4" s="18">
        <v>92.308999999999997</v>
      </c>
      <c r="J4" s="18">
        <v>107.73400000000001</v>
      </c>
      <c r="K4" s="18">
        <v>99.837999999999994</v>
      </c>
      <c r="L4" s="18">
        <v>53.905999999999999</v>
      </c>
      <c r="M4" s="18">
        <v>56.777000000000001</v>
      </c>
      <c r="N4" s="18">
        <v>37.091000000000001</v>
      </c>
      <c r="O4" s="18">
        <v>35.126000000000005</v>
      </c>
      <c r="P4" s="18">
        <v>36.89</v>
      </c>
      <c r="Q4" s="18">
        <v>54.071999999999996</v>
      </c>
      <c r="R4" s="18">
        <v>54.062999999999995</v>
      </c>
      <c r="S4" s="18">
        <v>62.514999999999993</v>
      </c>
      <c r="T4" s="18">
        <v>62.361000000000004</v>
      </c>
      <c r="U4" s="18">
        <v>63.719000000000008</v>
      </c>
      <c r="V4" s="18">
        <v>58.566000000000003</v>
      </c>
      <c r="W4" s="18">
        <v>9.4510000000000005</v>
      </c>
      <c r="X4" s="18">
        <v>12.597</v>
      </c>
      <c r="Y4" s="18">
        <v>10.59</v>
      </c>
      <c r="Z4" s="19"/>
      <c r="AA4" s="20">
        <f>SUM(B4:Z4)</f>
        <v>1214.402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77.400000000000006</v>
      </c>
      <c r="C7" s="28">
        <v>73.92</v>
      </c>
      <c r="D7" s="28">
        <v>69.319999999999993</v>
      </c>
      <c r="E7" s="28">
        <v>62.91</v>
      </c>
      <c r="F7" s="28">
        <v>75.459999999999994</v>
      </c>
      <c r="G7" s="28">
        <v>108</v>
      </c>
      <c r="H7" s="28">
        <v>90.84</v>
      </c>
      <c r="I7" s="28">
        <v>91.77</v>
      </c>
      <c r="J7" s="28">
        <v>74</v>
      </c>
      <c r="K7" s="28">
        <v>67.150000000000006</v>
      </c>
      <c r="L7" s="28">
        <v>69.2</v>
      </c>
      <c r="M7" s="28">
        <v>67</v>
      </c>
      <c r="N7" s="28">
        <v>66.83</v>
      </c>
      <c r="O7" s="28">
        <v>67</v>
      </c>
      <c r="P7" s="28">
        <v>67</v>
      </c>
      <c r="Q7" s="28">
        <v>67.58</v>
      </c>
      <c r="R7" s="28">
        <v>74.3</v>
      </c>
      <c r="S7" s="28">
        <v>87.45</v>
      </c>
      <c r="T7" s="28">
        <v>86.51</v>
      </c>
      <c r="U7" s="28">
        <v>73</v>
      </c>
      <c r="V7" s="28">
        <v>73.61</v>
      </c>
      <c r="W7" s="28">
        <v>63.55</v>
      </c>
      <c r="X7" s="28">
        <v>69</v>
      </c>
      <c r="Y7" s="28">
        <v>59.77</v>
      </c>
      <c r="Z7" s="29"/>
      <c r="AA7" s="30">
        <f>IF(SUM(B7:Z7)&lt;&gt;0,AVERAGEIF(B7:Z7,"&lt;&gt;"""),"")</f>
        <v>74.273749999999993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19.588999999999999</v>
      </c>
      <c r="C12" s="52">
        <v>25.045999999999999</v>
      </c>
      <c r="D12" s="52"/>
      <c r="E12" s="52"/>
      <c r="F12" s="52">
        <v>31.18</v>
      </c>
      <c r="G12" s="52">
        <v>37.661000000000001</v>
      </c>
      <c r="H12" s="52">
        <v>64.039000000000001</v>
      </c>
      <c r="I12" s="52">
        <v>33.290999999999997</v>
      </c>
      <c r="J12" s="52">
        <v>58.570999999999998</v>
      </c>
      <c r="K12" s="52">
        <v>31.238</v>
      </c>
      <c r="L12" s="52">
        <v>48.332999999999998</v>
      </c>
      <c r="M12" s="52">
        <v>23.126000000000001</v>
      </c>
      <c r="N12" s="52"/>
      <c r="O12" s="52">
        <v>4.9989999999999997</v>
      </c>
      <c r="P12" s="52">
        <v>17.274999999999999</v>
      </c>
      <c r="Q12" s="52">
        <v>34.832999999999998</v>
      </c>
      <c r="R12" s="52">
        <v>35.848999999999997</v>
      </c>
      <c r="S12" s="52">
        <v>61.437999999999995</v>
      </c>
      <c r="T12" s="52">
        <v>59.438000000000002</v>
      </c>
      <c r="U12" s="52">
        <v>63.099000000000004</v>
      </c>
      <c r="V12" s="52">
        <v>58.480999999999995</v>
      </c>
      <c r="W12" s="52"/>
      <c r="X12" s="52">
        <v>11.342000000000001</v>
      </c>
      <c r="Y12" s="52"/>
      <c r="Z12" s="53"/>
      <c r="AA12" s="54">
        <f t="shared" si="0"/>
        <v>718.82799999999997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0.84199999999999997</v>
      </c>
      <c r="D14" s="57">
        <v>11.293000000000001</v>
      </c>
      <c r="E14" s="57">
        <v>0.1</v>
      </c>
      <c r="F14" s="57">
        <v>8.8659999999999997</v>
      </c>
      <c r="G14" s="57">
        <v>1.9240000000000002</v>
      </c>
      <c r="H14" s="57">
        <v>0.255</v>
      </c>
      <c r="I14" s="57">
        <v>1.7999999999999999E-2</v>
      </c>
      <c r="J14" s="57">
        <v>6.3E-2</v>
      </c>
      <c r="K14" s="57"/>
      <c r="L14" s="57">
        <v>5.5730000000000004</v>
      </c>
      <c r="M14" s="57">
        <v>33.651000000000003</v>
      </c>
      <c r="N14" s="57">
        <v>37.091000000000001</v>
      </c>
      <c r="O14" s="57">
        <v>29.347000000000001</v>
      </c>
      <c r="P14" s="57">
        <v>18.623999999999999</v>
      </c>
      <c r="Q14" s="57">
        <v>18.641999999999999</v>
      </c>
      <c r="R14" s="57">
        <v>17.213000000000001</v>
      </c>
      <c r="S14" s="57">
        <v>1.077</v>
      </c>
      <c r="T14" s="57">
        <v>2.9230000000000005</v>
      </c>
      <c r="U14" s="57">
        <v>0.62</v>
      </c>
      <c r="V14" s="57">
        <v>8.5000000000000006E-2</v>
      </c>
      <c r="W14" s="57">
        <v>9.4510000000000005</v>
      </c>
      <c r="X14" s="57">
        <v>1.052</v>
      </c>
      <c r="Y14" s="57">
        <v>10.340999999999999</v>
      </c>
      <c r="Z14" s="58"/>
      <c r="AA14" s="59">
        <f t="shared" si="0"/>
        <v>209.05099999999999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19.588999999999999</v>
      </c>
      <c r="C16" s="62">
        <f t="shared" ref="C16:Z16" si="1">IF(LEN(C$2)&gt;0,SUM(C10:C15),"")</f>
        <v>25.887999999999998</v>
      </c>
      <c r="D16" s="62">
        <f t="shared" si="1"/>
        <v>11.293000000000001</v>
      </c>
      <c r="E16" s="62">
        <f t="shared" si="1"/>
        <v>0.1</v>
      </c>
      <c r="F16" s="62">
        <f t="shared" si="1"/>
        <v>40.045999999999999</v>
      </c>
      <c r="G16" s="62">
        <f t="shared" si="1"/>
        <v>39.585000000000001</v>
      </c>
      <c r="H16" s="62">
        <f t="shared" si="1"/>
        <v>64.293999999999997</v>
      </c>
      <c r="I16" s="62">
        <f t="shared" si="1"/>
        <v>33.308999999999997</v>
      </c>
      <c r="J16" s="62">
        <f t="shared" si="1"/>
        <v>58.634</v>
      </c>
      <c r="K16" s="62">
        <f t="shared" si="1"/>
        <v>31.238</v>
      </c>
      <c r="L16" s="62">
        <f t="shared" si="1"/>
        <v>53.905999999999999</v>
      </c>
      <c r="M16" s="62">
        <f t="shared" si="1"/>
        <v>56.777000000000001</v>
      </c>
      <c r="N16" s="62">
        <f t="shared" si="1"/>
        <v>37.091000000000001</v>
      </c>
      <c r="O16" s="62">
        <f t="shared" si="1"/>
        <v>34.346000000000004</v>
      </c>
      <c r="P16" s="62">
        <f t="shared" si="1"/>
        <v>35.899000000000001</v>
      </c>
      <c r="Q16" s="62">
        <f t="shared" si="1"/>
        <v>53.474999999999994</v>
      </c>
      <c r="R16" s="62">
        <f t="shared" si="1"/>
        <v>53.061999999999998</v>
      </c>
      <c r="S16" s="62">
        <f t="shared" si="1"/>
        <v>62.514999999999993</v>
      </c>
      <c r="T16" s="62">
        <f t="shared" si="1"/>
        <v>62.361000000000004</v>
      </c>
      <c r="U16" s="62">
        <f t="shared" si="1"/>
        <v>63.719000000000001</v>
      </c>
      <c r="V16" s="62">
        <f t="shared" si="1"/>
        <v>58.565999999999995</v>
      </c>
      <c r="W16" s="62">
        <f t="shared" si="1"/>
        <v>9.4510000000000005</v>
      </c>
      <c r="X16" s="62">
        <f t="shared" si="1"/>
        <v>12.394</v>
      </c>
      <c r="Y16" s="62">
        <f t="shared" si="1"/>
        <v>10.340999999999999</v>
      </c>
      <c r="Z16" s="63" t="str">
        <f t="shared" si="1"/>
        <v/>
      </c>
      <c r="AA16" s="64">
        <f>SUM(AA10:AA15)</f>
        <v>927.87899999999991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7.0019999999999998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0.78</v>
      </c>
      <c r="P21" s="81">
        <v>0.99099999999999999</v>
      </c>
      <c r="Q21" s="81">
        <v>0.59699999999999998</v>
      </c>
      <c r="R21" s="81">
        <v>1.0009999999999999</v>
      </c>
      <c r="S21" s="81"/>
      <c r="T21" s="81"/>
      <c r="U21" s="81"/>
      <c r="V21" s="81"/>
      <c r="W21" s="81"/>
      <c r="X21" s="81">
        <v>0.20300000000000001</v>
      </c>
      <c r="Y21" s="81">
        <v>0.249</v>
      </c>
      <c r="Z21" s="78"/>
      <c r="AA21" s="79">
        <f t="shared" si="2"/>
        <v>10.822999999999999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7.0019999999999998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0.78</v>
      </c>
      <c r="P25" s="88">
        <f t="shared" si="3"/>
        <v>0.99099999999999999</v>
      </c>
      <c r="Q25" s="88">
        <f t="shared" si="3"/>
        <v>0.59699999999999998</v>
      </c>
      <c r="R25" s="88">
        <f t="shared" si="3"/>
        <v>1.0009999999999999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0.20300000000000001</v>
      </c>
      <c r="Y25" s="88">
        <f t="shared" si="3"/>
        <v>0.249</v>
      </c>
      <c r="Z25" s="89" t="str">
        <f t="shared" si="3"/>
        <v/>
      </c>
      <c r="AA25" s="90">
        <f>SUM(AA19:AA24)</f>
        <v>10.822999999999999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19.588999999999999</v>
      </c>
      <c r="C29" s="77">
        <v>25.888000000000002</v>
      </c>
      <c r="D29" s="77">
        <v>18.295000000000002</v>
      </c>
      <c r="E29" s="77">
        <v>0.1</v>
      </c>
      <c r="F29" s="77">
        <v>40.045999999999999</v>
      </c>
      <c r="G29" s="77">
        <v>39.585000000000001</v>
      </c>
      <c r="H29" s="77">
        <v>64.293999999999997</v>
      </c>
      <c r="I29" s="77">
        <v>33.308999999999997</v>
      </c>
      <c r="J29" s="77">
        <v>58.634</v>
      </c>
      <c r="K29" s="77">
        <v>31.238</v>
      </c>
      <c r="L29" s="77">
        <v>53.905999999999999</v>
      </c>
      <c r="M29" s="77">
        <v>56.777000000000001</v>
      </c>
      <c r="N29" s="77">
        <v>37.091000000000001</v>
      </c>
      <c r="O29" s="77">
        <v>35.125999999999998</v>
      </c>
      <c r="P29" s="77">
        <v>36.89</v>
      </c>
      <c r="Q29" s="77">
        <v>54.072000000000003</v>
      </c>
      <c r="R29" s="77">
        <v>54.063000000000002</v>
      </c>
      <c r="S29" s="77">
        <v>62.515000000000001</v>
      </c>
      <c r="T29" s="77">
        <v>62.360999999999997</v>
      </c>
      <c r="U29" s="77">
        <v>63.719000000000001</v>
      </c>
      <c r="V29" s="77">
        <v>58.566000000000003</v>
      </c>
      <c r="W29" s="77">
        <v>9.4510000000000005</v>
      </c>
      <c r="X29" s="77">
        <v>12.597</v>
      </c>
      <c r="Y29" s="77">
        <v>10.59</v>
      </c>
      <c r="Z29" s="78"/>
      <c r="AA29" s="79">
        <f>SUM(B29:Z29)</f>
        <v>938.70200000000011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19.588999999999999</v>
      </c>
      <c r="C31" s="62">
        <f t="shared" ref="C31:Z31" si="4">IF(LEN(C$2)&gt;0,SUM(C28:C30),"")</f>
        <v>25.888000000000002</v>
      </c>
      <c r="D31" s="62">
        <f t="shared" si="4"/>
        <v>18.295000000000002</v>
      </c>
      <c r="E31" s="62">
        <f t="shared" si="4"/>
        <v>0.1</v>
      </c>
      <c r="F31" s="62">
        <f t="shared" si="4"/>
        <v>40.045999999999999</v>
      </c>
      <c r="G31" s="62">
        <f t="shared" si="4"/>
        <v>39.585000000000001</v>
      </c>
      <c r="H31" s="62">
        <f t="shared" si="4"/>
        <v>64.293999999999997</v>
      </c>
      <c r="I31" s="62">
        <f t="shared" si="4"/>
        <v>33.308999999999997</v>
      </c>
      <c r="J31" s="62">
        <f t="shared" si="4"/>
        <v>58.634</v>
      </c>
      <c r="K31" s="62">
        <f t="shared" si="4"/>
        <v>31.238</v>
      </c>
      <c r="L31" s="62">
        <f t="shared" si="4"/>
        <v>53.905999999999999</v>
      </c>
      <c r="M31" s="62">
        <f t="shared" si="4"/>
        <v>56.777000000000001</v>
      </c>
      <c r="N31" s="62">
        <f t="shared" si="4"/>
        <v>37.091000000000001</v>
      </c>
      <c r="O31" s="62">
        <f t="shared" si="4"/>
        <v>35.125999999999998</v>
      </c>
      <c r="P31" s="62">
        <f t="shared" si="4"/>
        <v>36.89</v>
      </c>
      <c r="Q31" s="62">
        <f t="shared" si="4"/>
        <v>54.072000000000003</v>
      </c>
      <c r="R31" s="62">
        <f t="shared" si="4"/>
        <v>54.063000000000002</v>
      </c>
      <c r="S31" s="62">
        <f t="shared" si="4"/>
        <v>62.515000000000001</v>
      </c>
      <c r="T31" s="62">
        <f t="shared" si="4"/>
        <v>62.360999999999997</v>
      </c>
      <c r="U31" s="62">
        <f t="shared" si="4"/>
        <v>63.719000000000001</v>
      </c>
      <c r="V31" s="62">
        <f t="shared" si="4"/>
        <v>58.566000000000003</v>
      </c>
      <c r="W31" s="62">
        <f t="shared" si="4"/>
        <v>9.4510000000000005</v>
      </c>
      <c r="X31" s="62">
        <f t="shared" si="4"/>
        <v>12.597</v>
      </c>
      <c r="Y31" s="62">
        <f t="shared" si="4"/>
        <v>10.59</v>
      </c>
      <c r="Z31" s="63" t="str">
        <f t="shared" si="4"/>
        <v/>
      </c>
      <c r="AA31" s="64">
        <f>SUM(AA28:AA30)</f>
        <v>938.70200000000011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63.5</v>
      </c>
      <c r="C38" s="99">
        <v>5.2</v>
      </c>
      <c r="D38" s="99"/>
      <c r="E38" s="99">
        <v>30.3</v>
      </c>
      <c r="F38" s="99"/>
      <c r="G38" s="99"/>
      <c r="H38" s="99"/>
      <c r="I38" s="99">
        <v>59</v>
      </c>
      <c r="J38" s="99">
        <v>49.1</v>
      </c>
      <c r="K38" s="99">
        <v>68.599999999999994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275.7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63.5</v>
      </c>
      <c r="C39" s="88">
        <f t="shared" si="6"/>
        <v>5.2</v>
      </c>
      <c r="D39" s="88">
        <f t="shared" si="6"/>
        <v>0</v>
      </c>
      <c r="E39" s="88">
        <f t="shared" si="6"/>
        <v>30.3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59</v>
      </c>
      <c r="J39" s="88">
        <f t="shared" si="6"/>
        <v>49.1</v>
      </c>
      <c r="K39" s="88">
        <f t="shared" si="6"/>
        <v>68.599999999999994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275.7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63.5</v>
      </c>
      <c r="C46" s="99">
        <v>5.2</v>
      </c>
      <c r="D46" s="99"/>
      <c r="E46" s="99">
        <v>30.3</v>
      </c>
      <c r="F46" s="99"/>
      <c r="G46" s="99"/>
      <c r="H46" s="99"/>
      <c r="I46" s="99">
        <v>59</v>
      </c>
      <c r="J46" s="99">
        <v>49.1</v>
      </c>
      <c r="K46" s="99">
        <v>68.599999999999994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275.7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63.5</v>
      </c>
      <c r="C48" s="88">
        <f t="shared" ref="C48:Z48" si="8">IF(LEN(C$2)&gt;0,SUM(C42:C47),"")</f>
        <v>5.2</v>
      </c>
      <c r="D48" s="88">
        <f t="shared" si="8"/>
        <v>0</v>
      </c>
      <c r="E48" s="88">
        <f t="shared" si="8"/>
        <v>30.3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59</v>
      </c>
      <c r="J48" s="88">
        <f t="shared" si="8"/>
        <v>49.1</v>
      </c>
      <c r="K48" s="88">
        <f t="shared" si="8"/>
        <v>68.599999999999994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275.7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83.088999999999999</v>
      </c>
      <c r="C51" s="88">
        <f t="shared" si="10"/>
        <v>31.087999999999997</v>
      </c>
      <c r="D51" s="88">
        <f t="shared" si="10"/>
        <v>18.295000000000002</v>
      </c>
      <c r="E51" s="88">
        <f t="shared" si="10"/>
        <v>30.400000000000002</v>
      </c>
      <c r="F51" s="88">
        <f t="shared" si="10"/>
        <v>40.045999999999999</v>
      </c>
      <c r="G51" s="88">
        <f t="shared" si="10"/>
        <v>39.585000000000001</v>
      </c>
      <c r="H51" s="88">
        <f t="shared" si="10"/>
        <v>64.293999999999997</v>
      </c>
      <c r="I51" s="88">
        <f t="shared" si="10"/>
        <v>92.308999999999997</v>
      </c>
      <c r="J51" s="88">
        <f t="shared" si="10"/>
        <v>107.73400000000001</v>
      </c>
      <c r="K51" s="88">
        <f t="shared" si="10"/>
        <v>99.837999999999994</v>
      </c>
      <c r="L51" s="88">
        <f t="shared" si="10"/>
        <v>53.905999999999999</v>
      </c>
      <c r="M51" s="88">
        <f t="shared" si="10"/>
        <v>56.777000000000001</v>
      </c>
      <c r="N51" s="88">
        <f t="shared" si="10"/>
        <v>37.091000000000001</v>
      </c>
      <c r="O51" s="88">
        <f t="shared" si="10"/>
        <v>35.126000000000005</v>
      </c>
      <c r="P51" s="88">
        <f t="shared" si="10"/>
        <v>36.89</v>
      </c>
      <c r="Q51" s="88">
        <f t="shared" si="10"/>
        <v>54.071999999999996</v>
      </c>
      <c r="R51" s="88">
        <f t="shared" si="10"/>
        <v>54.062999999999995</v>
      </c>
      <c r="S51" s="88">
        <f t="shared" si="10"/>
        <v>62.514999999999993</v>
      </c>
      <c r="T51" s="88">
        <f t="shared" si="10"/>
        <v>62.361000000000004</v>
      </c>
      <c r="U51" s="88">
        <f t="shared" si="10"/>
        <v>63.719000000000001</v>
      </c>
      <c r="V51" s="88">
        <f t="shared" si="10"/>
        <v>58.565999999999995</v>
      </c>
      <c r="W51" s="88">
        <f t="shared" si="10"/>
        <v>9.4510000000000005</v>
      </c>
      <c r="X51" s="88">
        <f t="shared" si="10"/>
        <v>12.597</v>
      </c>
      <c r="Y51" s="88">
        <f t="shared" si="10"/>
        <v>10.59</v>
      </c>
      <c r="Z51" s="89" t="str">
        <f t="shared" si="10"/>
        <v/>
      </c>
      <c r="AA51" s="104">
        <f>SUM(B51:Z51)</f>
        <v>1214.402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83.091999999999999</v>
      </c>
      <c r="C4" s="18">
        <v>31.064</v>
      </c>
      <c r="D4" s="18">
        <v>18.294999999999998</v>
      </c>
      <c r="E4" s="18">
        <v>30.398000000000003</v>
      </c>
      <c r="F4" s="18">
        <v>40.007000000000005</v>
      </c>
      <c r="G4" s="18">
        <v>39.584999999999994</v>
      </c>
      <c r="H4" s="18">
        <v>64.294000000000011</v>
      </c>
      <c r="I4" s="18">
        <v>92.326000000000022</v>
      </c>
      <c r="J4" s="18">
        <v>107.71000000000001</v>
      </c>
      <c r="K4" s="18">
        <v>99.814000000000007</v>
      </c>
      <c r="L4" s="18">
        <v>53.906000000000006</v>
      </c>
      <c r="M4" s="18">
        <v>56.776999999999987</v>
      </c>
      <c r="N4" s="18">
        <v>37.091000000000001</v>
      </c>
      <c r="O4" s="18">
        <v>35.125999999999998</v>
      </c>
      <c r="P4" s="18">
        <v>36.89</v>
      </c>
      <c r="Q4" s="18">
        <v>54.072000000000003</v>
      </c>
      <c r="R4" s="18">
        <v>54.063000000000002</v>
      </c>
      <c r="S4" s="18">
        <v>62.515000000000001</v>
      </c>
      <c r="T4" s="18">
        <v>62.361000000000004</v>
      </c>
      <c r="U4" s="18">
        <v>63.718999999999994</v>
      </c>
      <c r="V4" s="18">
        <v>58.566000000000003</v>
      </c>
      <c r="W4" s="18">
        <v>9.4509999999999987</v>
      </c>
      <c r="X4" s="18">
        <v>12.597</v>
      </c>
      <c r="Y4" s="18">
        <v>10.590000000000002</v>
      </c>
      <c r="Z4" s="19"/>
      <c r="AA4" s="20">
        <f>SUM(B4:Z4)</f>
        <v>1214.309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77.400000000000006</v>
      </c>
      <c r="C7" s="28">
        <v>73.92</v>
      </c>
      <c r="D7" s="28">
        <v>69.319999999999993</v>
      </c>
      <c r="E7" s="28">
        <v>62.91</v>
      </c>
      <c r="F7" s="28">
        <v>75.459999999999994</v>
      </c>
      <c r="G7" s="28">
        <v>108</v>
      </c>
      <c r="H7" s="28">
        <v>90.84</v>
      </c>
      <c r="I7" s="28">
        <v>91.77</v>
      </c>
      <c r="J7" s="28">
        <v>74</v>
      </c>
      <c r="K7" s="28">
        <v>67.150000000000006</v>
      </c>
      <c r="L7" s="28">
        <v>69.2</v>
      </c>
      <c r="M7" s="28">
        <v>67</v>
      </c>
      <c r="N7" s="28">
        <v>66.83</v>
      </c>
      <c r="O7" s="28">
        <v>67</v>
      </c>
      <c r="P7" s="28">
        <v>67</v>
      </c>
      <c r="Q7" s="28">
        <v>67.58</v>
      </c>
      <c r="R7" s="28">
        <v>74.3</v>
      </c>
      <c r="S7" s="28">
        <v>87.45</v>
      </c>
      <c r="T7" s="28">
        <v>86.51</v>
      </c>
      <c r="U7" s="28">
        <v>73</v>
      </c>
      <c r="V7" s="28">
        <v>73.61</v>
      </c>
      <c r="W7" s="28">
        <v>63.55</v>
      </c>
      <c r="X7" s="28">
        <v>69</v>
      </c>
      <c r="Y7" s="28">
        <v>59.77</v>
      </c>
      <c r="Z7" s="29"/>
      <c r="AA7" s="30">
        <f>IF(SUM(B7:Z7)&lt;&gt;0,AVERAGEIF(B7:Z7,"&lt;&gt;"""),"")</f>
        <v>74.273749999999993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42.828000000000003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42.828000000000003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17.87</v>
      </c>
      <c r="C14" s="57">
        <v>13.927</v>
      </c>
      <c r="D14" s="57">
        <v>9.6940000000000008</v>
      </c>
      <c r="E14" s="57">
        <v>13.372999999999999</v>
      </c>
      <c r="F14" s="57">
        <v>7</v>
      </c>
      <c r="G14" s="57">
        <v>15.116</v>
      </c>
      <c r="H14" s="57">
        <v>13.936</v>
      </c>
      <c r="I14" s="57">
        <v>59.533000000000008</v>
      </c>
      <c r="J14" s="57">
        <v>88.795000000000016</v>
      </c>
      <c r="K14" s="57">
        <v>70.398999999999987</v>
      </c>
      <c r="L14" s="57">
        <v>25.503999999999998</v>
      </c>
      <c r="M14" s="57">
        <v>18.111999999999998</v>
      </c>
      <c r="N14" s="57">
        <v>17.489000000000001</v>
      </c>
      <c r="O14" s="57">
        <v>12.885999999999999</v>
      </c>
      <c r="P14" s="57">
        <v>9.1820000000000004</v>
      </c>
      <c r="Q14" s="57">
        <v>20.036000000000001</v>
      </c>
      <c r="R14" s="57">
        <v>22.834000000000003</v>
      </c>
      <c r="S14" s="57">
        <v>23.198</v>
      </c>
      <c r="T14" s="57">
        <v>23.055</v>
      </c>
      <c r="U14" s="57">
        <v>18.065999999999999</v>
      </c>
      <c r="V14" s="57">
        <v>22.244</v>
      </c>
      <c r="W14" s="57">
        <v>7</v>
      </c>
      <c r="X14" s="57">
        <v>11.166</v>
      </c>
      <c r="Y14" s="57">
        <v>7.3330000000000002</v>
      </c>
      <c r="Z14" s="58"/>
      <c r="AA14" s="59">
        <f t="shared" si="0"/>
        <v>547.74800000000005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60.698000000000008</v>
      </c>
      <c r="C16" s="62">
        <f t="shared" ref="C16:Z16" si="1">IF(LEN(C$2)&gt;0,SUM(C10:C15),"")</f>
        <v>13.927</v>
      </c>
      <c r="D16" s="62">
        <f t="shared" si="1"/>
        <v>9.6940000000000008</v>
      </c>
      <c r="E16" s="62">
        <f t="shared" si="1"/>
        <v>13.372999999999999</v>
      </c>
      <c r="F16" s="62">
        <f t="shared" si="1"/>
        <v>7</v>
      </c>
      <c r="G16" s="62">
        <f t="shared" si="1"/>
        <v>15.116</v>
      </c>
      <c r="H16" s="62">
        <f t="shared" si="1"/>
        <v>13.936</v>
      </c>
      <c r="I16" s="62">
        <f t="shared" si="1"/>
        <v>59.533000000000008</v>
      </c>
      <c r="J16" s="62">
        <f t="shared" si="1"/>
        <v>88.795000000000016</v>
      </c>
      <c r="K16" s="62">
        <f t="shared" si="1"/>
        <v>70.398999999999987</v>
      </c>
      <c r="L16" s="62">
        <f t="shared" si="1"/>
        <v>25.503999999999998</v>
      </c>
      <c r="M16" s="62">
        <f t="shared" si="1"/>
        <v>18.111999999999998</v>
      </c>
      <c r="N16" s="62">
        <f t="shared" si="1"/>
        <v>17.489000000000001</v>
      </c>
      <c r="O16" s="62">
        <f t="shared" si="1"/>
        <v>12.885999999999999</v>
      </c>
      <c r="P16" s="62">
        <f t="shared" si="1"/>
        <v>9.1820000000000004</v>
      </c>
      <c r="Q16" s="62">
        <f t="shared" si="1"/>
        <v>20.036000000000001</v>
      </c>
      <c r="R16" s="62">
        <f t="shared" si="1"/>
        <v>22.834000000000003</v>
      </c>
      <c r="S16" s="62">
        <f t="shared" si="1"/>
        <v>23.198</v>
      </c>
      <c r="T16" s="62">
        <f t="shared" si="1"/>
        <v>23.055</v>
      </c>
      <c r="U16" s="62">
        <f t="shared" si="1"/>
        <v>18.065999999999999</v>
      </c>
      <c r="V16" s="62">
        <f t="shared" si="1"/>
        <v>22.244</v>
      </c>
      <c r="W16" s="62">
        <f t="shared" si="1"/>
        <v>7</v>
      </c>
      <c r="X16" s="62">
        <f t="shared" si="1"/>
        <v>11.166</v>
      </c>
      <c r="Y16" s="62">
        <f t="shared" si="1"/>
        <v>7.3330000000000002</v>
      </c>
      <c r="Z16" s="63" t="str">
        <f t="shared" si="1"/>
        <v/>
      </c>
      <c r="AA16" s="64">
        <f>SUM(AA10:AA15)</f>
        <v>590.57600000000002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13.761999999999999</v>
      </c>
      <c r="C20" s="77">
        <v>8.5239999999999991</v>
      </c>
      <c r="D20" s="77">
        <v>3.3359999999999999</v>
      </c>
      <c r="E20" s="77">
        <v>7.0770000000000008</v>
      </c>
      <c r="F20" s="77">
        <v>3.4910000000000001</v>
      </c>
      <c r="G20" s="77">
        <v>11.103999999999999</v>
      </c>
      <c r="H20" s="77">
        <v>9.4959999999999987</v>
      </c>
      <c r="I20" s="77">
        <v>7.7050000000000001</v>
      </c>
      <c r="J20" s="77">
        <v>7.9169999999999998</v>
      </c>
      <c r="K20" s="77">
        <v>7.4770000000000003</v>
      </c>
      <c r="L20" s="77">
        <v>5.2120000000000006</v>
      </c>
      <c r="M20" s="77">
        <v>4.9909999999999997</v>
      </c>
      <c r="N20" s="77">
        <v>0.106</v>
      </c>
      <c r="O20" s="77">
        <v>0.10299999999999999</v>
      </c>
      <c r="P20" s="77">
        <v>0.1</v>
      </c>
      <c r="Q20" s="77">
        <v>0.83899999999999997</v>
      </c>
      <c r="R20" s="77">
        <v>0.60099999999999998</v>
      </c>
      <c r="S20" s="77">
        <v>0.51900000000000002</v>
      </c>
      <c r="T20" s="77">
        <v>0.60699999999999998</v>
      </c>
      <c r="U20" s="77">
        <v>0.40600000000000003</v>
      </c>
      <c r="V20" s="77">
        <v>0.81099999999999994</v>
      </c>
      <c r="W20" s="77">
        <v>7.0999999999999994E-2</v>
      </c>
      <c r="X20" s="77">
        <v>6.8000000000000005E-2</v>
      </c>
      <c r="Y20" s="77">
        <v>6.6000000000000003E-2</v>
      </c>
      <c r="Z20" s="78"/>
      <c r="AA20" s="79">
        <f t="shared" si="2"/>
        <v>94.388999999999996</v>
      </c>
    </row>
    <row r="21" spans="1:27" ht="24.95" customHeight="1" x14ac:dyDescent="0.2">
      <c r="A21" s="75" t="s">
        <v>16</v>
      </c>
      <c r="B21" s="80">
        <v>8.6320000000000014</v>
      </c>
      <c r="C21" s="81">
        <v>8.6129999999999995</v>
      </c>
      <c r="D21" s="81">
        <v>5.2649999999999997</v>
      </c>
      <c r="E21" s="81">
        <v>9.9480000000000004</v>
      </c>
      <c r="F21" s="81">
        <v>10.516000000000002</v>
      </c>
      <c r="G21" s="81">
        <v>13.365</v>
      </c>
      <c r="H21" s="81">
        <v>40.861999999999995</v>
      </c>
      <c r="I21" s="81">
        <v>25.088000000000001</v>
      </c>
      <c r="J21" s="81">
        <v>10.997999999999999</v>
      </c>
      <c r="K21" s="81">
        <v>21.938000000000002</v>
      </c>
      <c r="L21" s="81">
        <v>23.189999999999998</v>
      </c>
      <c r="M21" s="81">
        <v>33.673999999999999</v>
      </c>
      <c r="N21" s="81">
        <v>19.496000000000002</v>
      </c>
      <c r="O21" s="81">
        <v>22.137</v>
      </c>
      <c r="P21" s="81">
        <v>27.607999999999997</v>
      </c>
      <c r="Q21" s="81">
        <v>33.197000000000003</v>
      </c>
      <c r="R21" s="81">
        <v>30.628</v>
      </c>
      <c r="S21" s="81">
        <v>38.797999999999995</v>
      </c>
      <c r="T21" s="81">
        <v>38.698999999999998</v>
      </c>
      <c r="U21" s="81">
        <v>45.247</v>
      </c>
      <c r="V21" s="81">
        <v>35.510999999999996</v>
      </c>
      <c r="W21" s="81">
        <v>2.38</v>
      </c>
      <c r="X21" s="81">
        <v>1.363</v>
      </c>
      <c r="Y21" s="81">
        <v>3.1909999999999998</v>
      </c>
      <c r="Z21" s="78"/>
      <c r="AA21" s="79">
        <f t="shared" si="2"/>
        <v>510.34399999999994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22.393999999999998</v>
      </c>
      <c r="C25" s="88">
        <f t="shared" si="3"/>
        <v>17.137</v>
      </c>
      <c r="D25" s="88">
        <f t="shared" si="3"/>
        <v>8.6009999999999991</v>
      </c>
      <c r="E25" s="88">
        <f t="shared" si="3"/>
        <v>17.025000000000002</v>
      </c>
      <c r="F25" s="88">
        <f t="shared" si="3"/>
        <v>14.007000000000001</v>
      </c>
      <c r="G25" s="88">
        <f t="shared" si="3"/>
        <v>24.469000000000001</v>
      </c>
      <c r="H25" s="88">
        <f t="shared" si="3"/>
        <v>50.35799999999999</v>
      </c>
      <c r="I25" s="88">
        <f t="shared" si="3"/>
        <v>32.792999999999999</v>
      </c>
      <c r="J25" s="88">
        <f t="shared" si="3"/>
        <v>18.914999999999999</v>
      </c>
      <c r="K25" s="88">
        <f t="shared" si="3"/>
        <v>29.415000000000003</v>
      </c>
      <c r="L25" s="88">
        <f t="shared" si="3"/>
        <v>28.401999999999997</v>
      </c>
      <c r="M25" s="88">
        <f t="shared" si="3"/>
        <v>38.664999999999999</v>
      </c>
      <c r="N25" s="88">
        <f t="shared" si="3"/>
        <v>19.602000000000004</v>
      </c>
      <c r="O25" s="88">
        <f t="shared" si="3"/>
        <v>22.240000000000002</v>
      </c>
      <c r="P25" s="88">
        <f t="shared" si="3"/>
        <v>27.707999999999998</v>
      </c>
      <c r="Q25" s="88">
        <f t="shared" si="3"/>
        <v>34.036000000000001</v>
      </c>
      <c r="R25" s="88">
        <f t="shared" si="3"/>
        <v>31.228999999999999</v>
      </c>
      <c r="S25" s="88">
        <f t="shared" si="3"/>
        <v>39.316999999999993</v>
      </c>
      <c r="T25" s="88">
        <f t="shared" si="3"/>
        <v>39.305999999999997</v>
      </c>
      <c r="U25" s="88">
        <f t="shared" si="3"/>
        <v>45.652999999999999</v>
      </c>
      <c r="V25" s="88">
        <f t="shared" si="3"/>
        <v>36.321999999999996</v>
      </c>
      <c r="W25" s="88">
        <f t="shared" si="3"/>
        <v>2.4510000000000001</v>
      </c>
      <c r="X25" s="88">
        <f t="shared" si="3"/>
        <v>1.431</v>
      </c>
      <c r="Y25" s="88">
        <f t="shared" si="3"/>
        <v>3.2569999999999997</v>
      </c>
      <c r="Z25" s="89">
        <f t="shared" si="3"/>
        <v>0</v>
      </c>
      <c r="AA25" s="90">
        <f t="shared" si="3"/>
        <v>604.73299999999995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83.091999999999999</v>
      </c>
      <c r="C29" s="77">
        <v>31.064</v>
      </c>
      <c r="D29" s="77">
        <v>18.295000000000002</v>
      </c>
      <c r="E29" s="77">
        <v>30.398</v>
      </c>
      <c r="F29" s="77">
        <v>21.007000000000001</v>
      </c>
      <c r="G29" s="77">
        <v>39.585000000000001</v>
      </c>
      <c r="H29" s="77">
        <v>64.293999999999997</v>
      </c>
      <c r="I29" s="77">
        <v>92.325999999999993</v>
      </c>
      <c r="J29" s="77">
        <v>107.71</v>
      </c>
      <c r="K29" s="77">
        <v>99.813999999999993</v>
      </c>
      <c r="L29" s="77">
        <v>53.905999999999999</v>
      </c>
      <c r="M29" s="77">
        <v>56.777000000000001</v>
      </c>
      <c r="N29" s="77">
        <v>37.091000000000001</v>
      </c>
      <c r="O29" s="77">
        <v>35.125999999999998</v>
      </c>
      <c r="P29" s="77">
        <v>36.89</v>
      </c>
      <c r="Q29" s="77">
        <v>54.072000000000003</v>
      </c>
      <c r="R29" s="77">
        <v>54.063000000000002</v>
      </c>
      <c r="S29" s="77">
        <v>62.515000000000001</v>
      </c>
      <c r="T29" s="77">
        <v>62.360999999999997</v>
      </c>
      <c r="U29" s="77">
        <v>63.719000000000001</v>
      </c>
      <c r="V29" s="77">
        <v>58.566000000000003</v>
      </c>
      <c r="W29" s="77">
        <v>9.4510000000000005</v>
      </c>
      <c r="X29" s="77">
        <v>12.597</v>
      </c>
      <c r="Y29" s="77">
        <v>10.59</v>
      </c>
      <c r="Z29" s="78"/>
      <c r="AA29" s="79">
        <f>SUM(B29:Z29)</f>
        <v>1195.309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83.091999999999999</v>
      </c>
      <c r="C31" s="62">
        <f t="shared" si="4"/>
        <v>31.064</v>
      </c>
      <c r="D31" s="62">
        <f t="shared" si="4"/>
        <v>18.295000000000002</v>
      </c>
      <c r="E31" s="62">
        <f t="shared" si="4"/>
        <v>30.398</v>
      </c>
      <c r="F31" s="62">
        <f t="shared" si="4"/>
        <v>21.007000000000001</v>
      </c>
      <c r="G31" s="62">
        <f t="shared" si="4"/>
        <v>39.585000000000001</v>
      </c>
      <c r="H31" s="62">
        <f t="shared" si="4"/>
        <v>64.293999999999997</v>
      </c>
      <c r="I31" s="62">
        <f t="shared" si="4"/>
        <v>92.325999999999993</v>
      </c>
      <c r="J31" s="62">
        <f t="shared" si="4"/>
        <v>107.71</v>
      </c>
      <c r="K31" s="62">
        <f t="shared" si="4"/>
        <v>99.813999999999993</v>
      </c>
      <c r="L31" s="62">
        <f t="shared" si="4"/>
        <v>53.905999999999999</v>
      </c>
      <c r="M31" s="62">
        <f t="shared" si="4"/>
        <v>56.777000000000001</v>
      </c>
      <c r="N31" s="62">
        <f t="shared" si="4"/>
        <v>37.091000000000001</v>
      </c>
      <c r="O31" s="62">
        <f t="shared" si="4"/>
        <v>35.125999999999998</v>
      </c>
      <c r="P31" s="62">
        <f t="shared" si="4"/>
        <v>36.89</v>
      </c>
      <c r="Q31" s="62">
        <f t="shared" si="4"/>
        <v>54.072000000000003</v>
      </c>
      <c r="R31" s="62">
        <f t="shared" si="4"/>
        <v>54.063000000000002</v>
      </c>
      <c r="S31" s="62">
        <f t="shared" si="4"/>
        <v>62.515000000000001</v>
      </c>
      <c r="T31" s="62">
        <f t="shared" si="4"/>
        <v>62.360999999999997</v>
      </c>
      <c r="U31" s="62">
        <f t="shared" si="4"/>
        <v>63.719000000000001</v>
      </c>
      <c r="V31" s="62">
        <f t="shared" si="4"/>
        <v>58.566000000000003</v>
      </c>
      <c r="W31" s="62">
        <f t="shared" si="4"/>
        <v>9.4510000000000005</v>
      </c>
      <c r="X31" s="62">
        <f t="shared" si="4"/>
        <v>12.597</v>
      </c>
      <c r="Y31" s="62">
        <f t="shared" si="4"/>
        <v>10.59</v>
      </c>
      <c r="Z31" s="63">
        <f t="shared" si="4"/>
        <v>0</v>
      </c>
      <c r="AA31" s="64">
        <f t="shared" si="4"/>
        <v>1195.309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19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19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19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19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83.092000000000013</v>
      </c>
      <c r="C51" s="88">
        <f t="shared" si="10"/>
        <v>31.064</v>
      </c>
      <c r="D51" s="88">
        <f t="shared" si="10"/>
        <v>18.295000000000002</v>
      </c>
      <c r="E51" s="88">
        <f t="shared" si="10"/>
        <v>30.398000000000003</v>
      </c>
      <c r="F51" s="88">
        <f t="shared" si="10"/>
        <v>40.007000000000005</v>
      </c>
      <c r="G51" s="88">
        <f t="shared" si="10"/>
        <v>39.585000000000001</v>
      </c>
      <c r="H51" s="88">
        <f t="shared" si="10"/>
        <v>64.293999999999983</v>
      </c>
      <c r="I51" s="88">
        <f t="shared" si="10"/>
        <v>92.326000000000008</v>
      </c>
      <c r="J51" s="88">
        <f t="shared" si="10"/>
        <v>107.71000000000001</v>
      </c>
      <c r="K51" s="88">
        <f t="shared" si="10"/>
        <v>99.813999999999993</v>
      </c>
      <c r="L51" s="88">
        <f t="shared" si="10"/>
        <v>53.905999999999992</v>
      </c>
      <c r="M51" s="88">
        <f t="shared" si="10"/>
        <v>56.777000000000001</v>
      </c>
      <c r="N51" s="88">
        <f t="shared" si="10"/>
        <v>37.091000000000008</v>
      </c>
      <c r="O51" s="88">
        <f t="shared" si="10"/>
        <v>35.126000000000005</v>
      </c>
      <c r="P51" s="88">
        <f t="shared" si="10"/>
        <v>36.89</v>
      </c>
      <c r="Q51" s="88">
        <f t="shared" si="10"/>
        <v>54.072000000000003</v>
      </c>
      <c r="R51" s="88">
        <f t="shared" si="10"/>
        <v>54.063000000000002</v>
      </c>
      <c r="S51" s="88">
        <f t="shared" si="10"/>
        <v>62.514999999999993</v>
      </c>
      <c r="T51" s="88">
        <f t="shared" si="10"/>
        <v>62.360999999999997</v>
      </c>
      <c r="U51" s="88">
        <f t="shared" si="10"/>
        <v>63.718999999999994</v>
      </c>
      <c r="V51" s="88">
        <f t="shared" si="10"/>
        <v>58.565999999999995</v>
      </c>
      <c r="W51" s="88">
        <f t="shared" si="10"/>
        <v>9.4510000000000005</v>
      </c>
      <c r="X51" s="88">
        <f t="shared" si="10"/>
        <v>12.597000000000001</v>
      </c>
      <c r="Y51" s="88">
        <f t="shared" si="10"/>
        <v>10.59</v>
      </c>
      <c r="Z51" s="89">
        <f t="shared" si="10"/>
        <v>0</v>
      </c>
      <c r="AA51" s="104">
        <f>SUM(B51:Z51)</f>
        <v>1214.309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-63.5</v>
      </c>
      <c r="C4" s="18">
        <v>-5.2</v>
      </c>
      <c r="D4" s="18"/>
      <c r="E4" s="18">
        <v>-30.3</v>
      </c>
      <c r="F4" s="18">
        <v>19</v>
      </c>
      <c r="G4" s="18"/>
      <c r="H4" s="18"/>
      <c r="I4" s="18">
        <v>-59</v>
      </c>
      <c r="J4" s="18">
        <v>-49.1</v>
      </c>
      <c r="K4" s="18">
        <v>-68.599999999999994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-256.7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77.400000000000006</v>
      </c>
      <c r="C7" s="117">
        <v>73.92</v>
      </c>
      <c r="D7" s="117">
        <v>69.319999999999993</v>
      </c>
      <c r="E7" s="117">
        <v>62.91</v>
      </c>
      <c r="F7" s="117">
        <v>75.459999999999994</v>
      </c>
      <c r="G7" s="117">
        <v>108</v>
      </c>
      <c r="H7" s="117">
        <v>90.84</v>
      </c>
      <c r="I7" s="117">
        <v>91.77</v>
      </c>
      <c r="J7" s="117">
        <v>74</v>
      </c>
      <c r="K7" s="117">
        <v>67.150000000000006</v>
      </c>
      <c r="L7" s="117">
        <v>69.2</v>
      </c>
      <c r="M7" s="117">
        <v>67</v>
      </c>
      <c r="N7" s="117">
        <v>66.83</v>
      </c>
      <c r="O7" s="117">
        <v>67</v>
      </c>
      <c r="P7" s="117">
        <v>67</v>
      </c>
      <c r="Q7" s="117">
        <v>67.58</v>
      </c>
      <c r="R7" s="117">
        <v>74.3</v>
      </c>
      <c r="S7" s="117">
        <v>87.45</v>
      </c>
      <c r="T7" s="117">
        <v>86.51</v>
      </c>
      <c r="U7" s="117">
        <v>73</v>
      </c>
      <c r="V7" s="117">
        <v>73.61</v>
      </c>
      <c r="W7" s="117">
        <v>63.55</v>
      </c>
      <c r="X7" s="117">
        <v>69</v>
      </c>
      <c r="Y7" s="117">
        <v>59.77</v>
      </c>
      <c r="Z7" s="118"/>
      <c r="AA7" s="119">
        <f>IF(SUM(B7:Z7)&lt;&gt;0,AVERAGEIF(B7:Z7,"&lt;&gt;"""),"")</f>
        <v>74.273749999999993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63.5</v>
      </c>
      <c r="C15" s="133">
        <v>5.2</v>
      </c>
      <c r="D15" s="133"/>
      <c r="E15" s="133">
        <v>30.3</v>
      </c>
      <c r="F15" s="133"/>
      <c r="G15" s="133"/>
      <c r="H15" s="133"/>
      <c r="I15" s="133">
        <v>59</v>
      </c>
      <c r="J15" s="133">
        <v>49.1</v>
      </c>
      <c r="K15" s="133">
        <v>68.599999999999994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275.7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63.5</v>
      </c>
      <c r="C16" s="135">
        <f t="shared" si="1"/>
        <v>5.2</v>
      </c>
      <c r="D16" s="135">
        <f t="shared" si="1"/>
        <v>0</v>
      </c>
      <c r="E16" s="135">
        <f t="shared" si="1"/>
        <v>30.3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59</v>
      </c>
      <c r="J16" s="135">
        <f t="shared" si="1"/>
        <v>49.1</v>
      </c>
      <c r="K16" s="135">
        <f t="shared" si="1"/>
        <v>68.599999999999994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275.7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19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19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2024-02-21T21:26:05Z</dcterms:created>
  <dcterms:modified xsi:type="dcterms:W3CDTF">2024-02-21T21:26:06Z</dcterms:modified>
</cp:coreProperties>
</file>