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<sst xmlns="http://schemas.openxmlformats.org/spreadsheetml/2006/main" count="117" uniqueCount="53">
  <si>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20/02/2024 23:22:16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</si>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</sst>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C26-411E-BFF9-7050F6F9462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C26-411E-BFF9-7050F6F9462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144.833</c:v>
                </c:pt>
                <c:pt idx="1">
                  <c:v>57.881999999999998</c:v>
                </c:pt>
                <c:pt idx="4">
                  <c:v>126.33799999999999</c:v>
                </c:pt>
                <c:pt idx="5">
                  <c:v>165</c:v>
                </c:pt>
                <c:pt idx="6">
                  <c:v>8.2449999999999992</c:v>
                </c:pt>
                <c:pt idx="7">
                  <c:v>66</c:v>
                </c:pt>
                <c:pt idx="8">
                  <c:v>32.049999999999997</c:v>
                </c:pt>
                <c:pt idx="14">
                  <c:v>23.913</c:v>
                </c:pt>
                <c:pt idx="15">
                  <c:v>55.724999999999994</c:v>
                </c:pt>
                <c:pt idx="16">
                  <c:v>49.747999999999998</c:v>
                </c:pt>
                <c:pt idx="18">
                  <c:v>1</c:v>
                </c:pt>
                <c:pt idx="20">
                  <c:v>84.15</c:v>
                </c:pt>
                <c:pt idx="21">
                  <c:v>28</c:v>
                </c:pt>
                <c:pt idx="22">
                  <c:v>51.953000000000003</c:v>
                </c:pt>
                <c:pt idx="23">
                  <c:v>9.4209999999999994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26-411E-BFF9-7050F6F9462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8.5</c:v>
                </c:pt>
                <c:pt idx="14">
                  <c:v>33.6</c:v>
                </c:pt>
                <c:pt idx="15">
                  <c:v>16.5</c:v>
                </c:pt>
                <c:pt idx="16">
                  <c:v>63.8</c:v>
                </c:pt>
                <c:pt idx="17">
                  <c:v>0</c:v>
                </c:pt>
                <c:pt idx="18">
                  <c:v>12.6</c:v>
                </c:pt>
                <c:pt idx="19">
                  <c:v>49</c:v>
                </c:pt>
                <c:pt idx="20">
                  <c:v>2.1</c:v>
                </c:pt>
                <c:pt idx="21">
                  <c:v>52.2</c:v>
                </c:pt>
                <c:pt idx="22">
                  <c:v>7.5</c:v>
                </c:pt>
                <c:pt idx="23">
                  <c:v>73.599999999999994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26-411E-BFF9-7050F6F9462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22.728999999999999</c:v>
                </c:pt>
                <c:pt idx="1">
                  <c:v>23.518000000000001</c:v>
                </c:pt>
                <c:pt idx="2">
                  <c:v>16.323</c:v>
                </c:pt>
                <c:pt idx="3">
                  <c:v>20.375999999999998</c:v>
                </c:pt>
                <c:pt idx="4">
                  <c:v>27.251999999999999</c:v>
                </c:pt>
                <c:pt idx="5">
                  <c:v>34.225000000000001</c:v>
                </c:pt>
                <c:pt idx="6">
                  <c:v>0.2</c:v>
                </c:pt>
                <c:pt idx="7">
                  <c:v>18.255000000000003</c:v>
                </c:pt>
                <c:pt idx="8">
                  <c:v>0.74299999999999999</c:v>
                </c:pt>
                <c:pt idx="9">
                  <c:v>31.584</c:v>
                </c:pt>
                <c:pt idx="10">
                  <c:v>13.921000000000001</c:v>
                </c:pt>
                <c:pt idx="11">
                  <c:v>1.9649999999999999</c:v>
                </c:pt>
                <c:pt idx="12">
                  <c:v>29.672999999999998</c:v>
                </c:pt>
                <c:pt idx="13">
                  <c:v>26.895</c:v>
                </c:pt>
                <c:pt idx="14">
                  <c:v>2.7790000000000004</c:v>
                </c:pt>
                <c:pt idx="15">
                  <c:v>3.5999999999999997E-2</c:v>
                </c:pt>
                <c:pt idx="17">
                  <c:v>4.968</c:v>
                </c:pt>
                <c:pt idx="18">
                  <c:v>0.28799999999999998</c:v>
                </c:pt>
                <c:pt idx="19">
                  <c:v>0.19400000000000001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C26-411E-BFF9-7050F6F9462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26-411E-BFF9-7050F6F9462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30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C26-411E-BFF9-7050F6F94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192.35599999999999</c:v>
                </c:pt>
                <c:pt idx="1">
                  <c:v>106.83200000000001</c:v>
                </c:pt>
                <c:pt idx="2">
                  <c:v>41.097999999999999</c:v>
                </c:pt>
                <c:pt idx="3">
                  <c:v>43.771000000000001</c:v>
                </c:pt>
                <c:pt idx="4">
                  <c:v>179.7</c:v>
                </c:pt>
                <c:pt idx="5">
                  <c:v>225.54000000000002</c:v>
                </c:pt>
                <c:pt idx="6">
                  <c:v>66.634</c:v>
                </c:pt>
                <c:pt idx="7">
                  <c:v>117.051</c:v>
                </c:pt>
                <c:pt idx="8">
                  <c:v>98.375</c:v>
                </c:pt>
                <c:pt idx="9">
                  <c:v>69.445999999999998</c:v>
                </c:pt>
                <c:pt idx="10">
                  <c:v>54.033000000000001</c:v>
                </c:pt>
                <c:pt idx="11">
                  <c:v>39.803000000000004</c:v>
                </c:pt>
                <c:pt idx="12">
                  <c:v>33.372999999999998</c:v>
                </c:pt>
                <c:pt idx="13">
                  <c:v>39.981000000000002</c:v>
                </c:pt>
                <c:pt idx="14">
                  <c:v>61.338000000000001</c:v>
                </c:pt>
                <c:pt idx="15">
                  <c:v>72.430000000000007</c:v>
                </c:pt>
                <c:pt idx="16">
                  <c:v>113.58300000000001</c:v>
                </c:pt>
                <c:pt idx="17">
                  <c:v>4.968</c:v>
                </c:pt>
                <c:pt idx="18">
                  <c:v>15.829999999999998</c:v>
                </c:pt>
                <c:pt idx="19">
                  <c:v>49.279999999999994</c:v>
                </c:pt>
                <c:pt idx="20">
                  <c:v>86.291000000000011</c:v>
                </c:pt>
                <c:pt idx="21">
                  <c:v>80.241</c:v>
                </c:pt>
                <c:pt idx="22">
                  <c:v>59.42</c:v>
                </c:pt>
                <c:pt idx="23">
                  <c:v>83.031999999999996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C26-411E-BFF9-7050F6F94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78.2</c:v>
                </c:pt>
                <c:pt idx="1">
                  <c:v>71.8</c:v>
                </c:pt>
                <c:pt idx="2">
                  <c:v>65.709999999999994</c:v>
                </c:pt>
                <c:pt idx="3">
                  <c:v>66.790000000000006</c:v>
                </c:pt>
                <c:pt idx="4">
                  <c:v>74.16</c:v>
                </c:pt>
                <c:pt idx="5">
                  <c:v>85.5</c:v>
                </c:pt>
                <c:pt idx="6">
                  <c:v>84</c:v>
                </c:pt>
                <c:pt idx="7">
                  <c:v>125</c:v>
                </c:pt>
                <c:pt idx="8">
                  <c:v>87.41</c:v>
                </c:pt>
                <c:pt idx="9">
                  <c:v>72.209999999999994</c:v>
                </c:pt>
                <c:pt idx="10">
                  <c:v>65.7</c:v>
                </c:pt>
                <c:pt idx="11">
                  <c:v>59.89</c:v>
                </c:pt>
                <c:pt idx="12">
                  <c:v>52.51</c:v>
                </c:pt>
                <c:pt idx="13">
                  <c:v>52</c:v>
                </c:pt>
                <c:pt idx="14">
                  <c:v>71.34</c:v>
                </c:pt>
                <c:pt idx="15">
                  <c:v>79.45</c:v>
                </c:pt>
                <c:pt idx="16">
                  <c:v>82.38</c:v>
                </c:pt>
                <c:pt idx="17">
                  <c:v>128.57</c:v>
                </c:pt>
                <c:pt idx="18">
                  <c:v>129.1</c:v>
                </c:pt>
                <c:pt idx="19">
                  <c:v>118.15</c:v>
                </c:pt>
                <c:pt idx="20">
                  <c:v>94.07</c:v>
                </c:pt>
                <c:pt idx="21">
                  <c:v>85.55</c:v>
                </c:pt>
                <c:pt idx="22">
                  <c:v>83.62</c:v>
                </c:pt>
                <c:pt idx="23">
                  <c:v>81.96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C26-411E-BFF9-7050F6F94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192.35999999999999</v>
      </c>
      <c r="C4" s="18">
        <v>106.83199999999999</v>
      </c>
      <c r="D4" s="18">
        <v>41.112000000000009</v>
      </c>
      <c r="E4" s="18">
        <v>43.736999999999995</v>
      </c>
      <c r="F4" s="18">
        <v>179.72199999999998</v>
      </c>
      <c r="G4" s="18">
        <v>225.49800000000002</v>
      </c>
      <c r="H4" s="18">
        <v>66.634</v>
      </c>
      <c r="I4" s="18">
        <v>117.09000000000002</v>
      </c>
      <c r="J4" s="18">
        <v>98.375</v>
      </c>
      <c r="K4" s="18">
        <v>69.445999999999998</v>
      </c>
      <c r="L4" s="18">
        <v>54.033000000000001</v>
      </c>
      <c r="M4" s="18">
        <v>39.802999999999997</v>
      </c>
      <c r="N4" s="18">
        <v>33.340000000000003</v>
      </c>
      <c r="O4" s="18">
        <v>40.007999999999996</v>
      </c>
      <c r="P4" s="18">
        <v>61.298000000000002</v>
      </c>
      <c r="Q4" s="18">
        <v>72.462999999999994</v>
      </c>
      <c r="R4" s="18">
        <v>113.548</v>
      </c>
      <c r="S4" s="18">
        <v>4.968</v>
      </c>
      <c r="T4" s="18">
        <v>15.830000000000002</v>
      </c>
      <c r="U4" s="18">
        <v>49.275000000000006</v>
      </c>
      <c r="V4" s="18">
        <v>86.25</v>
      </c>
      <c r="W4" s="18">
        <v>80.2</v>
      </c>
      <c r="X4" s="18">
        <v>59.453000000000003</v>
      </c>
      <c r="Y4" s="18">
        <v>83.020999999999987</v>
      </c>
      <c r="Z4" s="19"/>
      <c r="AA4" s="20">
        <f>SUM(B4:Z4)</f>
        <v>1934.2959999999998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78.2</v>
      </c>
      <c r="C7" s="28">
        <v>71.8</v>
      </c>
      <c r="D7" s="28">
        <v>65.709999999999994</v>
      </c>
      <c r="E7" s="28">
        <v>66.790000000000006</v>
      </c>
      <c r="F7" s="28">
        <v>74.16</v>
      </c>
      <c r="G7" s="28">
        <v>85.5</v>
      </c>
      <c r="H7" s="28">
        <v>84</v>
      </c>
      <c r="I7" s="28">
        <v>125</v>
      </c>
      <c r="J7" s="28">
        <v>87.41</v>
      </c>
      <c r="K7" s="28">
        <v>72.209999999999994</v>
      </c>
      <c r="L7" s="28">
        <v>65.7</v>
      </c>
      <c r="M7" s="28">
        <v>59.89</v>
      </c>
      <c r="N7" s="28">
        <v>52.51</v>
      </c>
      <c r="O7" s="28">
        <v>52</v>
      </c>
      <c r="P7" s="28">
        <v>71.34</v>
      </c>
      <c r="Q7" s="28">
        <v>79.45</v>
      </c>
      <c r="R7" s="28">
        <v>82.38</v>
      </c>
      <c r="S7" s="28">
        <v>128.57</v>
      </c>
      <c r="T7" s="28">
        <v>129.1</v>
      </c>
      <c r="U7" s="28">
        <v>118.15</v>
      </c>
      <c r="V7" s="28">
        <v>94.07</v>
      </c>
      <c r="W7" s="28">
        <v>85.55</v>
      </c>
      <c r="X7" s="28">
        <v>83.62</v>
      </c>
      <c r="Y7" s="28">
        <v>81.96</v>
      </c>
      <c r="Z7" s="29"/>
      <c r="AA7" s="30">
        <f>IF(SUM(B7:Z7)&lt;&gt;0,AVERAGEIF(B7:Z7,"&lt;&gt;"""),"")</f>
        <v>83.127916666666678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144.833</v>
      </c>
      <c r="C12" s="52">
        <v>57.881999999999998</v>
      </c>
      <c r="D12" s="52"/>
      <c r="E12" s="52"/>
      <c r="F12" s="52">
        <v>126.33799999999999</v>
      </c>
      <c r="G12" s="52">
        <v>165</v>
      </c>
      <c r="H12" s="52">
        <v>8.2449999999999992</v>
      </c>
      <c r="I12" s="52">
        <v>66</v>
      </c>
      <c r="J12" s="52">
        <v>32.049999999999997</v>
      </c>
      <c r="K12" s="52"/>
      <c r="L12" s="52"/>
      <c r="M12" s="52"/>
      <c r="N12" s="52"/>
      <c r="O12" s="52"/>
      <c r="P12" s="52">
        <v>23.913</v>
      </c>
      <c r="Q12" s="52">
        <v>55.724999999999994</v>
      </c>
      <c r="R12" s="52">
        <v>49.747999999999998</v>
      </c>
      <c r="S12" s="52"/>
      <c r="T12" s="52">
        <v>1</v>
      </c>
      <c r="U12" s="52"/>
      <c r="V12" s="52">
        <v>84.15</v>
      </c>
      <c r="W12" s="52">
        <v>28</v>
      </c>
      <c r="X12" s="52">
        <v>51.953000000000003</v>
      </c>
      <c r="Y12" s="52">
        <v>9.4209999999999994</v>
      </c>
      <c r="Z12" s="53"/>
      <c r="AA12" s="54">
        <f t="shared" si="0"/>
        <v>904.25800000000004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30</v>
      </c>
      <c r="I13" s="52"/>
      <c r="J13" s="52">
        <v>30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60</v>
      </c>
    </row>
    <row r="14" spans="1:27" ht="24.95" customHeight="1" x14ac:dyDescent="0.2">
      <c r="A14" s="55" t="s">
        <v>10</v>
      </c>
      <c r="B14" s="56">
        <v>22.728999999999999</v>
      </c>
      <c r="C14" s="57">
        <v>23.518000000000001</v>
      </c>
      <c r="D14" s="57">
        <v>16.323</v>
      </c>
      <c r="E14" s="57">
        <v>20.375999999999998</v>
      </c>
      <c r="F14" s="57">
        <v>27.251999999999999</v>
      </c>
      <c r="G14" s="57">
        <v>34.225000000000001</v>
      </c>
      <c r="H14" s="57">
        <v>0.2</v>
      </c>
      <c r="I14" s="57">
        <v>18.255000000000003</v>
      </c>
      <c r="J14" s="57">
        <v>0.74299999999999999</v>
      </c>
      <c r="K14" s="57">
        <v>31.584</v>
      </c>
      <c r="L14" s="57">
        <v>13.921000000000001</v>
      </c>
      <c r="M14" s="57">
        <v>1.9649999999999999</v>
      </c>
      <c r="N14" s="57">
        <v>29.672999999999998</v>
      </c>
      <c r="O14" s="57">
        <v>26.895</v>
      </c>
      <c r="P14" s="57">
        <v>2.7790000000000004</v>
      </c>
      <c r="Q14" s="57">
        <v>3.5999999999999997E-2</v>
      </c>
      <c r="R14" s="57"/>
      <c r="S14" s="57">
        <v>4.968</v>
      </c>
      <c r="T14" s="57">
        <v>0.28799999999999998</v>
      </c>
      <c r="U14" s="57">
        <v>0.19400000000000001</v>
      </c>
      <c r="V14" s="57"/>
      <c r="W14" s="57"/>
      <c r="X14" s="57"/>
      <c r="Y14" s="57"/>
      <c r="Z14" s="58"/>
      <c r="AA14" s="59">
        <f t="shared" si="0"/>
        <v>275.92400000000004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167.56200000000001</v>
      </c>
      <c r="C16" s="62">
        <f t="shared" ref="C16:Z16" si="1">IF(LEN(C$2)&gt;0,SUM(C10:C15),"")</f>
        <v>81.400000000000006</v>
      </c>
      <c r="D16" s="62">
        <f t="shared" si="1"/>
        <v>16.323</v>
      </c>
      <c r="E16" s="62">
        <f t="shared" si="1"/>
        <v>20.375999999999998</v>
      </c>
      <c r="F16" s="62">
        <f t="shared" si="1"/>
        <v>153.59</v>
      </c>
      <c r="G16" s="62">
        <f t="shared" si="1"/>
        <v>199.22499999999999</v>
      </c>
      <c r="H16" s="62">
        <f t="shared" si="1"/>
        <v>38.445</v>
      </c>
      <c r="I16" s="62">
        <f t="shared" si="1"/>
        <v>84.254999999999995</v>
      </c>
      <c r="J16" s="62">
        <f t="shared" si="1"/>
        <v>62.792999999999999</v>
      </c>
      <c r="K16" s="62">
        <f t="shared" si="1"/>
        <v>31.584</v>
      </c>
      <c r="L16" s="62">
        <f t="shared" si="1"/>
        <v>13.921000000000001</v>
      </c>
      <c r="M16" s="62">
        <f t="shared" si="1"/>
        <v>1.9649999999999999</v>
      </c>
      <c r="N16" s="62">
        <f t="shared" si="1"/>
        <v>29.672999999999998</v>
      </c>
      <c r="O16" s="62">
        <f t="shared" si="1"/>
        <v>26.895</v>
      </c>
      <c r="P16" s="62">
        <f t="shared" si="1"/>
        <v>26.692</v>
      </c>
      <c r="Q16" s="62">
        <f t="shared" si="1"/>
        <v>55.760999999999996</v>
      </c>
      <c r="R16" s="62">
        <f t="shared" si="1"/>
        <v>49.747999999999998</v>
      </c>
      <c r="S16" s="62">
        <f t="shared" si="1"/>
        <v>4.968</v>
      </c>
      <c r="T16" s="62">
        <f t="shared" si="1"/>
        <v>1.288</v>
      </c>
      <c r="U16" s="62">
        <f t="shared" si="1"/>
        <v>0.19400000000000001</v>
      </c>
      <c r="V16" s="62">
        <f t="shared" si="1"/>
        <v>84.15</v>
      </c>
      <c r="W16" s="62">
        <f t="shared" si="1"/>
        <v>28</v>
      </c>
      <c r="X16" s="62">
        <f t="shared" si="1"/>
        <v>51.953000000000003</v>
      </c>
      <c r="Y16" s="62">
        <f t="shared" si="1"/>
        <v>9.4209999999999994</v>
      </c>
      <c r="Z16" s="63" t="str">
        <f t="shared" si="1"/>
        <v/>
      </c>
      <c r="AA16" s="64">
        <f>SUM(AA10:AA15)</f>
        <v>1240.182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12.271000000000001</v>
      </c>
      <c r="C20" s="77">
        <v>12.965999999999999</v>
      </c>
      <c r="D20" s="77">
        <v>13.164000000000001</v>
      </c>
      <c r="E20" s="77">
        <v>11.673</v>
      </c>
      <c r="F20" s="77">
        <v>14.106</v>
      </c>
      <c r="G20" s="77">
        <v>13.41</v>
      </c>
      <c r="H20" s="77">
        <v>16.07</v>
      </c>
      <c r="I20" s="77">
        <v>17.745999999999999</v>
      </c>
      <c r="J20" s="77">
        <v>17.904</v>
      </c>
      <c r="K20" s="77">
        <v>17.437999999999999</v>
      </c>
      <c r="L20" s="77">
        <v>18.512</v>
      </c>
      <c r="M20" s="77">
        <v>16.821000000000002</v>
      </c>
      <c r="N20" s="77">
        <v>0.68</v>
      </c>
      <c r="O20" s="77">
        <v>1.2410000000000001</v>
      </c>
      <c r="P20" s="77"/>
      <c r="Q20" s="77"/>
      <c r="R20" s="77"/>
      <c r="S20" s="77"/>
      <c r="T20" s="77">
        <v>0.64600000000000002</v>
      </c>
      <c r="U20" s="77">
        <v>8.1000000000000003E-2</v>
      </c>
      <c r="V20" s="77"/>
      <c r="W20" s="77"/>
      <c r="X20" s="77"/>
      <c r="Y20" s="77"/>
      <c r="Z20" s="78"/>
      <c r="AA20" s="79">
        <f t="shared" si="2"/>
        <v>184.72899999999998</v>
      </c>
    </row>
    <row r="21" spans="1:27" ht="24.95" customHeight="1" x14ac:dyDescent="0.2">
      <c r="A21" s="75" t="s">
        <v>16</v>
      </c>
      <c r="B21" s="80">
        <v>12.526999999999999</v>
      </c>
      <c r="C21" s="81">
        <v>12.465999999999999</v>
      </c>
      <c r="D21" s="81">
        <v>11.625</v>
      </c>
      <c r="E21" s="81">
        <v>11.688000000000001</v>
      </c>
      <c r="F21" s="81">
        <v>12.026</v>
      </c>
      <c r="G21" s="81">
        <v>12.863</v>
      </c>
      <c r="H21" s="81">
        <v>12.119</v>
      </c>
      <c r="I21" s="81">
        <v>15.089</v>
      </c>
      <c r="J21" s="81">
        <v>17.678000000000001</v>
      </c>
      <c r="K21" s="81">
        <v>20.423999999999999</v>
      </c>
      <c r="L21" s="81">
        <v>21.6</v>
      </c>
      <c r="M21" s="81">
        <v>21.016999999999999</v>
      </c>
      <c r="N21" s="81">
        <v>2.9869999999999997</v>
      </c>
      <c r="O21" s="81">
        <v>3.3719999999999999</v>
      </c>
      <c r="P21" s="81">
        <v>1.006</v>
      </c>
      <c r="Q21" s="81">
        <v>0.20200000000000001</v>
      </c>
      <c r="R21" s="81"/>
      <c r="S21" s="81"/>
      <c r="T21" s="81">
        <v>1.296</v>
      </c>
      <c r="U21" s="81"/>
      <c r="V21" s="81"/>
      <c r="W21" s="81"/>
      <c r="X21" s="81"/>
      <c r="Y21" s="81"/>
      <c r="Z21" s="78"/>
      <c r="AA21" s="79">
        <f t="shared" si="2"/>
        <v>189.98499999999999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24.798000000000002</v>
      </c>
      <c r="C25" s="88">
        <f t="shared" ref="C25:Z25" si="3">IF(LEN(C$2)&gt;0,SUM(C19:C24),"")</f>
        <v>25.431999999999999</v>
      </c>
      <c r="D25" s="88">
        <f t="shared" si="3"/>
        <v>24.789000000000001</v>
      </c>
      <c r="E25" s="88">
        <f t="shared" si="3"/>
        <v>23.361000000000001</v>
      </c>
      <c r="F25" s="88">
        <f t="shared" si="3"/>
        <v>26.131999999999998</v>
      </c>
      <c r="G25" s="88">
        <f t="shared" si="3"/>
        <v>26.273</v>
      </c>
      <c r="H25" s="88">
        <f t="shared" si="3"/>
        <v>28.189</v>
      </c>
      <c r="I25" s="88">
        <f t="shared" si="3"/>
        <v>32.835000000000001</v>
      </c>
      <c r="J25" s="88">
        <f t="shared" si="3"/>
        <v>35.582000000000001</v>
      </c>
      <c r="K25" s="88">
        <f t="shared" si="3"/>
        <v>37.861999999999995</v>
      </c>
      <c r="L25" s="88">
        <f t="shared" si="3"/>
        <v>40.112000000000002</v>
      </c>
      <c r="M25" s="88">
        <f t="shared" si="3"/>
        <v>37.838000000000001</v>
      </c>
      <c r="N25" s="88">
        <f t="shared" si="3"/>
        <v>3.6669999999999998</v>
      </c>
      <c r="O25" s="88">
        <f t="shared" si="3"/>
        <v>4.6129999999999995</v>
      </c>
      <c r="P25" s="88">
        <f t="shared" si="3"/>
        <v>1.006</v>
      </c>
      <c r="Q25" s="88">
        <f t="shared" si="3"/>
        <v>0.20200000000000001</v>
      </c>
      <c r="R25" s="88">
        <f t="shared" si="3"/>
        <v>0</v>
      </c>
      <c r="S25" s="88">
        <f t="shared" si="3"/>
        <v>0</v>
      </c>
      <c r="T25" s="88">
        <f t="shared" si="3"/>
        <v>1.9420000000000002</v>
      </c>
      <c r="U25" s="88">
        <f t="shared" si="3"/>
        <v>8.1000000000000003E-2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374.71399999999994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192.36</v>
      </c>
      <c r="C29" s="77">
        <v>106.83199999999999</v>
      </c>
      <c r="D29" s="77">
        <v>41.112000000000002</v>
      </c>
      <c r="E29" s="77">
        <v>43.737000000000002</v>
      </c>
      <c r="F29" s="77">
        <v>179.72200000000001</v>
      </c>
      <c r="G29" s="77">
        <v>225.49799999999999</v>
      </c>
      <c r="H29" s="77">
        <v>66.634</v>
      </c>
      <c r="I29" s="77">
        <v>117.09</v>
      </c>
      <c r="J29" s="77">
        <v>98.375</v>
      </c>
      <c r="K29" s="77">
        <v>69.445999999999998</v>
      </c>
      <c r="L29" s="77">
        <v>54.033000000000001</v>
      </c>
      <c r="M29" s="77">
        <v>39.802999999999997</v>
      </c>
      <c r="N29" s="77">
        <v>33.340000000000003</v>
      </c>
      <c r="O29" s="77">
        <v>31.507999999999999</v>
      </c>
      <c r="P29" s="77">
        <v>27.698</v>
      </c>
      <c r="Q29" s="77">
        <v>55.963000000000001</v>
      </c>
      <c r="R29" s="77">
        <v>49.747999999999998</v>
      </c>
      <c r="S29" s="77">
        <v>4.968</v>
      </c>
      <c r="T29" s="77">
        <v>3.23</v>
      </c>
      <c r="U29" s="77">
        <v>0.27500000000000002</v>
      </c>
      <c r="V29" s="77">
        <v>84.15</v>
      </c>
      <c r="W29" s="77">
        <v>28</v>
      </c>
      <c r="X29" s="77">
        <v>51.953000000000003</v>
      </c>
      <c r="Y29" s="77">
        <v>9.4209999999999994</v>
      </c>
      <c r="Z29" s="78"/>
      <c r="AA29" s="79">
        <f>SUM(B29:Z29)</f>
        <v>1614.8960000000002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192.36</v>
      </c>
      <c r="C31" s="62">
        <f t="shared" ref="C31:Z31" si="4">IF(LEN(C$2)&gt;0,SUM(C28:C30),"")</f>
        <v>106.83199999999999</v>
      </c>
      <c r="D31" s="62">
        <f t="shared" si="4"/>
        <v>41.112000000000002</v>
      </c>
      <c r="E31" s="62">
        <f t="shared" si="4"/>
        <v>43.737000000000002</v>
      </c>
      <c r="F31" s="62">
        <f t="shared" si="4"/>
        <v>179.72200000000001</v>
      </c>
      <c r="G31" s="62">
        <f t="shared" si="4"/>
        <v>225.49799999999999</v>
      </c>
      <c r="H31" s="62">
        <f t="shared" si="4"/>
        <v>66.634</v>
      </c>
      <c r="I31" s="62">
        <f t="shared" si="4"/>
        <v>117.09</v>
      </c>
      <c r="J31" s="62">
        <f t="shared" si="4"/>
        <v>98.375</v>
      </c>
      <c r="K31" s="62">
        <f t="shared" si="4"/>
        <v>69.445999999999998</v>
      </c>
      <c r="L31" s="62">
        <f t="shared" si="4"/>
        <v>54.033000000000001</v>
      </c>
      <c r="M31" s="62">
        <f t="shared" si="4"/>
        <v>39.802999999999997</v>
      </c>
      <c r="N31" s="62">
        <f t="shared" si="4"/>
        <v>33.340000000000003</v>
      </c>
      <c r="O31" s="62">
        <f t="shared" si="4"/>
        <v>31.507999999999999</v>
      </c>
      <c r="P31" s="62">
        <f t="shared" si="4"/>
        <v>27.698</v>
      </c>
      <c r="Q31" s="62">
        <f t="shared" si="4"/>
        <v>55.963000000000001</v>
      </c>
      <c r="R31" s="62">
        <f t="shared" si="4"/>
        <v>49.747999999999998</v>
      </c>
      <c r="S31" s="62">
        <f t="shared" si="4"/>
        <v>4.968</v>
      </c>
      <c r="T31" s="62">
        <f t="shared" si="4"/>
        <v>3.23</v>
      </c>
      <c r="U31" s="62">
        <f t="shared" si="4"/>
        <v>0.27500000000000002</v>
      </c>
      <c r="V31" s="62">
        <f t="shared" si="4"/>
        <v>84.15</v>
      </c>
      <c r="W31" s="62">
        <f t="shared" si="4"/>
        <v>28</v>
      </c>
      <c r="X31" s="62">
        <f t="shared" si="4"/>
        <v>51.953000000000003</v>
      </c>
      <c r="Y31" s="62">
        <f t="shared" si="4"/>
        <v>9.4209999999999994</v>
      </c>
      <c r="Z31" s="63" t="str">
        <f t="shared" si="4"/>
        <v/>
      </c>
      <c r="AA31" s="64">
        <f>SUM(AA28:AA30)</f>
        <v>1614.8960000000002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8.5</v>
      </c>
      <c r="P38" s="99">
        <v>33.6</v>
      </c>
      <c r="Q38" s="99">
        <v>16.5</v>
      </c>
      <c r="R38" s="99">
        <v>63.8</v>
      </c>
      <c r="S38" s="99"/>
      <c r="T38" s="99">
        <v>12.6</v>
      </c>
      <c r="U38" s="99">
        <v>49</v>
      </c>
      <c r="V38" s="99">
        <v>2.1</v>
      </c>
      <c r="W38" s="99">
        <v>52.2</v>
      </c>
      <c r="X38" s="99">
        <v>7.5</v>
      </c>
      <c r="Y38" s="99">
        <v>73.599999999999994</v>
      </c>
      <c r="Z38" s="100"/>
      <c r="AA38" s="79">
        <f t="shared" si="5"/>
        <v>319.39999999999998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8.5</v>
      </c>
      <c r="P39" s="88">
        <f t="shared" si="6"/>
        <v>33.6</v>
      </c>
      <c r="Q39" s="88">
        <f t="shared" si="6"/>
        <v>16.5</v>
      </c>
      <c r="R39" s="88">
        <f t="shared" si="6"/>
        <v>63.8</v>
      </c>
      <c r="S39" s="88">
        <f t="shared" si="6"/>
        <v>0</v>
      </c>
      <c r="T39" s="88">
        <f t="shared" si="6"/>
        <v>12.6</v>
      </c>
      <c r="U39" s="88">
        <f t="shared" si="6"/>
        <v>49</v>
      </c>
      <c r="V39" s="88">
        <f t="shared" si="6"/>
        <v>2.1</v>
      </c>
      <c r="W39" s="88">
        <f t="shared" si="6"/>
        <v>52.2</v>
      </c>
      <c r="X39" s="88">
        <f t="shared" si="6"/>
        <v>7.5</v>
      </c>
      <c r="Y39" s="88">
        <f t="shared" si="6"/>
        <v>73.599999999999994</v>
      </c>
      <c r="Z39" s="89" t="str">
        <f t="shared" si="6"/>
        <v/>
      </c>
      <c r="AA39" s="90">
        <f t="shared" si="5"/>
        <v>319.39999999999998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8.5</v>
      </c>
      <c r="P46" s="99">
        <v>33.6</v>
      </c>
      <c r="Q46" s="99">
        <v>16.5</v>
      </c>
      <c r="R46" s="99">
        <v>63.8</v>
      </c>
      <c r="S46" s="99"/>
      <c r="T46" s="99">
        <v>12.6</v>
      </c>
      <c r="U46" s="99">
        <v>49</v>
      </c>
      <c r="V46" s="99">
        <v>2.1</v>
      </c>
      <c r="W46" s="99">
        <v>52.2</v>
      </c>
      <c r="X46" s="99">
        <v>7.5</v>
      </c>
      <c r="Y46" s="99">
        <v>73.599999999999994</v>
      </c>
      <c r="Z46" s="100"/>
      <c r="AA46" s="79">
        <f t="shared" si="7"/>
        <v>319.39999999999998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8.5</v>
      </c>
      <c r="P48" s="88">
        <f t="shared" si="8"/>
        <v>33.6</v>
      </c>
      <c r="Q48" s="88">
        <f t="shared" si="8"/>
        <v>16.5</v>
      </c>
      <c r="R48" s="88">
        <f t="shared" si="8"/>
        <v>63.8</v>
      </c>
      <c r="S48" s="88">
        <f t="shared" si="8"/>
        <v>0</v>
      </c>
      <c r="T48" s="88">
        <f t="shared" si="8"/>
        <v>12.6</v>
      </c>
      <c r="U48" s="88">
        <f t="shared" si="8"/>
        <v>49</v>
      </c>
      <c r="V48" s="88">
        <f t="shared" si="8"/>
        <v>2.1</v>
      </c>
      <c r="W48" s="88">
        <f t="shared" si="8"/>
        <v>52.2</v>
      </c>
      <c r="X48" s="88">
        <f t="shared" si="8"/>
        <v>7.5</v>
      </c>
      <c r="Y48" s="88">
        <f t="shared" si="8"/>
        <v>73.599999999999994</v>
      </c>
      <c r="Z48" s="89" t="str">
        <f t="shared" si="8"/>
        <v/>
      </c>
      <c r="AA48" s="90">
        <f t="shared" si="7"/>
        <v>319.39999999999998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192.36</v>
      </c>
      <c r="C51" s="88">
        <f t="shared" si="10"/>
        <v>106.83200000000001</v>
      </c>
      <c r="D51" s="88">
        <f t="shared" si="10"/>
        <v>41.112000000000002</v>
      </c>
      <c r="E51" s="88">
        <f t="shared" si="10"/>
        <v>43.736999999999995</v>
      </c>
      <c r="F51" s="88">
        <f t="shared" si="10"/>
        <v>179.72200000000001</v>
      </c>
      <c r="G51" s="88">
        <f t="shared" si="10"/>
        <v>225.49799999999999</v>
      </c>
      <c r="H51" s="88">
        <f t="shared" si="10"/>
        <v>66.634</v>
      </c>
      <c r="I51" s="88">
        <f t="shared" si="10"/>
        <v>117.09</v>
      </c>
      <c r="J51" s="88">
        <f t="shared" si="10"/>
        <v>98.375</v>
      </c>
      <c r="K51" s="88">
        <f t="shared" si="10"/>
        <v>69.445999999999998</v>
      </c>
      <c r="L51" s="88">
        <f t="shared" si="10"/>
        <v>54.033000000000001</v>
      </c>
      <c r="M51" s="88">
        <f t="shared" si="10"/>
        <v>39.802999999999997</v>
      </c>
      <c r="N51" s="88">
        <f t="shared" si="10"/>
        <v>33.339999999999996</v>
      </c>
      <c r="O51" s="88">
        <f t="shared" si="10"/>
        <v>40.007999999999996</v>
      </c>
      <c r="P51" s="88">
        <f t="shared" si="10"/>
        <v>61.298000000000002</v>
      </c>
      <c r="Q51" s="88">
        <f t="shared" si="10"/>
        <v>72.462999999999994</v>
      </c>
      <c r="R51" s="88">
        <f t="shared" si="10"/>
        <v>113.548</v>
      </c>
      <c r="S51" s="88">
        <f t="shared" si="10"/>
        <v>4.968</v>
      </c>
      <c r="T51" s="88">
        <f t="shared" si="10"/>
        <v>15.83</v>
      </c>
      <c r="U51" s="88">
        <f t="shared" si="10"/>
        <v>49.274999999999999</v>
      </c>
      <c r="V51" s="88">
        <f t="shared" si="10"/>
        <v>86.25</v>
      </c>
      <c r="W51" s="88">
        <f t="shared" si="10"/>
        <v>80.2</v>
      </c>
      <c r="X51" s="88">
        <f t="shared" si="10"/>
        <v>59.453000000000003</v>
      </c>
      <c r="Y51" s="88">
        <f t="shared" si="10"/>
        <v>83.020999999999987</v>
      </c>
      <c r="Z51" s="89" t="str">
        <f t="shared" si="10"/>
        <v/>
      </c>
      <c r="AA51" s="104">
        <f>SUM(B51:Z51)</f>
        <v>1934.2959999999998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192.35599999999999</v>
      </c>
      <c r="C4" s="18">
        <v>106.83200000000001</v>
      </c>
      <c r="D4" s="18">
        <v>41.097999999999999</v>
      </c>
      <c r="E4" s="18">
        <v>43.771000000000001</v>
      </c>
      <c r="F4" s="18">
        <v>179.7</v>
      </c>
      <c r="G4" s="18">
        <v>225.54000000000002</v>
      </c>
      <c r="H4" s="18">
        <v>66.634</v>
      </c>
      <c r="I4" s="18">
        <v>117.051</v>
      </c>
      <c r="J4" s="18">
        <v>98.375</v>
      </c>
      <c r="K4" s="18">
        <v>69.445999999999998</v>
      </c>
      <c r="L4" s="18">
        <v>54.033000000000001</v>
      </c>
      <c r="M4" s="18">
        <v>39.803000000000004</v>
      </c>
      <c r="N4" s="18">
        <v>33.372999999999998</v>
      </c>
      <c r="O4" s="18">
        <v>39.981000000000002</v>
      </c>
      <c r="P4" s="18">
        <v>61.338000000000001</v>
      </c>
      <c r="Q4" s="18">
        <v>72.430000000000007</v>
      </c>
      <c r="R4" s="18">
        <v>113.58300000000001</v>
      </c>
      <c r="S4" s="18">
        <v>4.968</v>
      </c>
      <c r="T4" s="18">
        <v>15.829999999999998</v>
      </c>
      <c r="U4" s="18">
        <v>49.279999999999994</v>
      </c>
      <c r="V4" s="18">
        <v>86.291000000000011</v>
      </c>
      <c r="W4" s="18">
        <v>80.241</v>
      </c>
      <c r="X4" s="18">
        <v>59.42</v>
      </c>
      <c r="Y4" s="18">
        <v>83.031999999999996</v>
      </c>
      <c r="Z4" s="19"/>
      <c r="AA4" s="20">
        <f>SUM(B4:Z4)</f>
        <v>1934.4059999999999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78.2</v>
      </c>
      <c r="C7" s="28">
        <v>71.8</v>
      </c>
      <c r="D7" s="28">
        <v>65.709999999999994</v>
      </c>
      <c r="E7" s="28">
        <v>66.790000000000006</v>
      </c>
      <c r="F7" s="28">
        <v>74.16</v>
      </c>
      <c r="G7" s="28">
        <v>85.5</v>
      </c>
      <c r="H7" s="28">
        <v>84</v>
      </c>
      <c r="I7" s="28">
        <v>125</v>
      </c>
      <c r="J7" s="28">
        <v>87.41</v>
      </c>
      <c r="K7" s="28">
        <v>72.209999999999994</v>
      </c>
      <c r="L7" s="28">
        <v>65.7</v>
      </c>
      <c r="M7" s="28">
        <v>59.89</v>
      </c>
      <c r="N7" s="28">
        <v>52.51</v>
      </c>
      <c r="O7" s="28">
        <v>52</v>
      </c>
      <c r="P7" s="28">
        <v>71.34</v>
      </c>
      <c r="Q7" s="28">
        <v>79.45</v>
      </c>
      <c r="R7" s="28">
        <v>82.38</v>
      </c>
      <c r="S7" s="28">
        <v>128.57</v>
      </c>
      <c r="T7" s="28">
        <v>129.1</v>
      </c>
      <c r="U7" s="28">
        <v>118.15</v>
      </c>
      <c r="V7" s="28">
        <v>94.07</v>
      </c>
      <c r="W7" s="28">
        <v>85.55</v>
      </c>
      <c r="X7" s="28">
        <v>83.62</v>
      </c>
      <c r="Y7" s="28">
        <v>81.96</v>
      </c>
      <c r="Z7" s="29"/>
      <c r="AA7" s="30">
        <f>IF(SUM(B7:Z7)&lt;&gt;0,AVERAGEIF(B7:Z7,"&lt;&gt;"""),"")</f>
        <v>83.127916666666678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5.86</v>
      </c>
      <c r="O12" s="52">
        <v>6.0449999999999999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11.905000000000001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0.1</v>
      </c>
      <c r="D14" s="57"/>
      <c r="E14" s="57"/>
      <c r="F14" s="57"/>
      <c r="G14" s="57"/>
      <c r="H14" s="57">
        <v>5.8319999999999999</v>
      </c>
      <c r="I14" s="57"/>
      <c r="J14" s="57">
        <v>57.332000000000001</v>
      </c>
      <c r="K14" s="57">
        <v>64.445999999999998</v>
      </c>
      <c r="L14" s="57">
        <v>44.634</v>
      </c>
      <c r="M14" s="57">
        <v>21.015999999999998</v>
      </c>
      <c r="N14" s="57">
        <v>4.2880000000000003</v>
      </c>
      <c r="O14" s="57">
        <v>24.762</v>
      </c>
      <c r="P14" s="57">
        <v>17.020000000000003</v>
      </c>
      <c r="Q14" s="57">
        <v>32.878999999999998</v>
      </c>
      <c r="R14" s="57">
        <v>10.914</v>
      </c>
      <c r="S14" s="57"/>
      <c r="T14" s="57">
        <v>0.70299999999999996</v>
      </c>
      <c r="U14" s="57">
        <v>3.0230000000000001</v>
      </c>
      <c r="V14" s="57">
        <v>4.1920000000000002</v>
      </c>
      <c r="W14" s="57">
        <v>4.5540000000000003</v>
      </c>
      <c r="X14" s="57">
        <v>4.218</v>
      </c>
      <c r="Y14" s="57">
        <v>3.6240000000000001</v>
      </c>
      <c r="Z14" s="58"/>
      <c r="AA14" s="59">
        <f t="shared" si="0"/>
        <v>303.53700000000003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0.1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5.8319999999999999</v>
      </c>
      <c r="I16" s="62">
        <f t="shared" si="1"/>
        <v>0</v>
      </c>
      <c r="J16" s="62">
        <f t="shared" si="1"/>
        <v>57.332000000000001</v>
      </c>
      <c r="K16" s="62">
        <f t="shared" si="1"/>
        <v>64.445999999999998</v>
      </c>
      <c r="L16" s="62">
        <f t="shared" si="1"/>
        <v>44.634</v>
      </c>
      <c r="M16" s="62">
        <f t="shared" si="1"/>
        <v>21.015999999999998</v>
      </c>
      <c r="N16" s="62">
        <f t="shared" si="1"/>
        <v>10.148</v>
      </c>
      <c r="O16" s="62">
        <f t="shared" si="1"/>
        <v>30.807000000000002</v>
      </c>
      <c r="P16" s="62">
        <f t="shared" si="1"/>
        <v>17.020000000000003</v>
      </c>
      <c r="Q16" s="62">
        <f t="shared" si="1"/>
        <v>32.878999999999998</v>
      </c>
      <c r="R16" s="62">
        <f t="shared" si="1"/>
        <v>10.914</v>
      </c>
      <c r="S16" s="62">
        <f t="shared" si="1"/>
        <v>0</v>
      </c>
      <c r="T16" s="62">
        <f t="shared" si="1"/>
        <v>0.70299999999999996</v>
      </c>
      <c r="U16" s="62">
        <f t="shared" si="1"/>
        <v>3.0230000000000001</v>
      </c>
      <c r="V16" s="62">
        <f t="shared" si="1"/>
        <v>4.1920000000000002</v>
      </c>
      <c r="W16" s="62">
        <f t="shared" si="1"/>
        <v>4.5540000000000003</v>
      </c>
      <c r="X16" s="62">
        <f t="shared" si="1"/>
        <v>4.218</v>
      </c>
      <c r="Y16" s="62">
        <f t="shared" si="1"/>
        <v>3.6240000000000001</v>
      </c>
      <c r="Z16" s="63" t="str">
        <f t="shared" si="1"/>
        <v/>
      </c>
      <c r="AA16" s="64">
        <f>SUM(AA10:AA15)</f>
        <v>315.44200000000001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6.5000000000000002E-2</v>
      </c>
      <c r="C20" s="77">
        <v>6.4000000000000001E-2</v>
      </c>
      <c r="D20" s="77">
        <v>6.4000000000000001E-2</v>
      </c>
      <c r="E20" s="77">
        <v>6.4000000000000001E-2</v>
      </c>
      <c r="F20" s="77">
        <v>6.7000000000000004E-2</v>
      </c>
      <c r="G20" s="77">
        <v>7.5999999999999998E-2</v>
      </c>
      <c r="H20" s="77">
        <v>6.6779999999999999</v>
      </c>
      <c r="I20" s="77">
        <v>0.106</v>
      </c>
      <c r="J20" s="77">
        <v>0.55000000000000004</v>
      </c>
      <c r="K20" s="77">
        <v>0.113</v>
      </c>
      <c r="L20" s="77">
        <v>0.111</v>
      </c>
      <c r="M20" s="77">
        <v>2.6579999999999999</v>
      </c>
      <c r="N20" s="77">
        <v>0.2</v>
      </c>
      <c r="O20" s="77">
        <v>0.21299999999999999</v>
      </c>
      <c r="P20" s="77">
        <v>5.9689999999999994</v>
      </c>
      <c r="Q20" s="77">
        <v>2.5859999999999999</v>
      </c>
      <c r="R20" s="77">
        <v>27.178000000000004</v>
      </c>
      <c r="S20" s="77">
        <v>0.17599999999999999</v>
      </c>
      <c r="T20" s="77">
        <v>0.17299999999999999</v>
      </c>
      <c r="U20" s="77">
        <v>0.17100000000000001</v>
      </c>
      <c r="V20" s="77">
        <v>30.158000000000001</v>
      </c>
      <c r="W20" s="77">
        <v>31.82</v>
      </c>
      <c r="X20" s="77">
        <v>12.567</v>
      </c>
      <c r="Y20" s="77">
        <v>31.712999999999997</v>
      </c>
      <c r="Z20" s="78"/>
      <c r="AA20" s="79">
        <f t="shared" si="2"/>
        <v>153.54</v>
      </c>
    </row>
    <row r="21" spans="1:27" ht="24.95" customHeight="1" x14ac:dyDescent="0.2">
      <c r="A21" s="75" t="s">
        <v>16</v>
      </c>
      <c r="B21" s="80">
        <v>1.091</v>
      </c>
      <c r="C21" s="81">
        <v>0.96799999999999997</v>
      </c>
      <c r="D21" s="81">
        <v>0.93400000000000005</v>
      </c>
      <c r="E21" s="81">
        <v>0.90700000000000003</v>
      </c>
      <c r="F21" s="81">
        <v>0.93300000000000005</v>
      </c>
      <c r="G21" s="81">
        <v>1.1640000000000001</v>
      </c>
      <c r="H21" s="81">
        <v>54.124000000000002</v>
      </c>
      <c r="I21" s="81">
        <v>9.5449999999999999</v>
      </c>
      <c r="J21" s="81">
        <v>40.493000000000002</v>
      </c>
      <c r="K21" s="81">
        <v>4.8870000000000005</v>
      </c>
      <c r="L21" s="81">
        <v>9.2880000000000003</v>
      </c>
      <c r="M21" s="81">
        <v>16.128999999999998</v>
      </c>
      <c r="N21" s="81">
        <v>4.625</v>
      </c>
      <c r="O21" s="81">
        <v>8.9610000000000003</v>
      </c>
      <c r="P21" s="81">
        <v>38.349000000000004</v>
      </c>
      <c r="Q21" s="81">
        <v>36.964999999999996</v>
      </c>
      <c r="R21" s="81">
        <v>75.491</v>
      </c>
      <c r="S21" s="81">
        <v>4.7919999999999998</v>
      </c>
      <c r="T21" s="81">
        <v>14.953999999999999</v>
      </c>
      <c r="U21" s="81">
        <v>46.085999999999999</v>
      </c>
      <c r="V21" s="81">
        <v>51.941000000000003</v>
      </c>
      <c r="W21" s="81">
        <v>43.867000000000004</v>
      </c>
      <c r="X21" s="81">
        <v>42.635000000000005</v>
      </c>
      <c r="Y21" s="81">
        <v>47.695</v>
      </c>
      <c r="Z21" s="78"/>
      <c r="AA21" s="79">
        <f t="shared" si="2"/>
        <v>556.82400000000007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1.1559999999999999</v>
      </c>
      <c r="C25" s="88">
        <f t="shared" si="3"/>
        <v>1.032</v>
      </c>
      <c r="D25" s="88">
        <f t="shared" si="3"/>
        <v>0.998</v>
      </c>
      <c r="E25" s="88">
        <f t="shared" si="3"/>
        <v>0.97100000000000009</v>
      </c>
      <c r="F25" s="88">
        <f t="shared" si="3"/>
        <v>1</v>
      </c>
      <c r="G25" s="88">
        <f t="shared" si="3"/>
        <v>1.2400000000000002</v>
      </c>
      <c r="H25" s="88">
        <f t="shared" si="3"/>
        <v>60.802</v>
      </c>
      <c r="I25" s="88">
        <f t="shared" si="3"/>
        <v>9.6509999999999998</v>
      </c>
      <c r="J25" s="88">
        <f t="shared" si="3"/>
        <v>41.042999999999999</v>
      </c>
      <c r="K25" s="88">
        <f t="shared" si="3"/>
        <v>5.0000000000000009</v>
      </c>
      <c r="L25" s="88">
        <f t="shared" si="3"/>
        <v>9.3990000000000009</v>
      </c>
      <c r="M25" s="88">
        <f t="shared" si="3"/>
        <v>18.786999999999999</v>
      </c>
      <c r="N25" s="88">
        <f t="shared" si="3"/>
        <v>4.8250000000000002</v>
      </c>
      <c r="O25" s="88">
        <f t="shared" si="3"/>
        <v>9.1739999999999995</v>
      </c>
      <c r="P25" s="88">
        <f t="shared" si="3"/>
        <v>44.318000000000005</v>
      </c>
      <c r="Q25" s="88">
        <f t="shared" si="3"/>
        <v>39.550999999999995</v>
      </c>
      <c r="R25" s="88">
        <f t="shared" si="3"/>
        <v>102.66900000000001</v>
      </c>
      <c r="S25" s="88">
        <f t="shared" si="3"/>
        <v>4.968</v>
      </c>
      <c r="T25" s="88">
        <f t="shared" si="3"/>
        <v>15.126999999999999</v>
      </c>
      <c r="U25" s="88">
        <f t="shared" si="3"/>
        <v>46.256999999999998</v>
      </c>
      <c r="V25" s="88">
        <f t="shared" si="3"/>
        <v>82.099000000000004</v>
      </c>
      <c r="W25" s="88">
        <f t="shared" si="3"/>
        <v>75.687000000000012</v>
      </c>
      <c r="X25" s="88">
        <f t="shared" si="3"/>
        <v>55.202000000000005</v>
      </c>
      <c r="Y25" s="88">
        <f t="shared" si="3"/>
        <v>79.408000000000001</v>
      </c>
      <c r="Z25" s="89">
        <f t="shared" si="3"/>
        <v>0</v>
      </c>
      <c r="AA25" s="90">
        <f t="shared" si="3"/>
        <v>710.36400000000003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1.1559999999999999</v>
      </c>
      <c r="C29" s="77">
        <v>1.1319999999999999</v>
      </c>
      <c r="D29" s="77">
        <v>0.998</v>
      </c>
      <c r="E29" s="77">
        <v>0.97099999999999997</v>
      </c>
      <c r="F29" s="77">
        <v>1</v>
      </c>
      <c r="G29" s="77">
        <v>1.24</v>
      </c>
      <c r="H29" s="77">
        <v>66.634</v>
      </c>
      <c r="I29" s="77">
        <v>9.6509999999999998</v>
      </c>
      <c r="J29" s="77">
        <v>98.375</v>
      </c>
      <c r="K29" s="77">
        <v>69.445999999999998</v>
      </c>
      <c r="L29" s="77">
        <v>54.033000000000001</v>
      </c>
      <c r="M29" s="77">
        <v>39.802999999999997</v>
      </c>
      <c r="N29" s="77">
        <v>14.973000000000001</v>
      </c>
      <c r="O29" s="77">
        <v>39.981000000000002</v>
      </c>
      <c r="P29" s="77">
        <v>61.338000000000001</v>
      </c>
      <c r="Q29" s="77">
        <v>72.430000000000007</v>
      </c>
      <c r="R29" s="77">
        <v>113.583</v>
      </c>
      <c r="S29" s="77">
        <v>4.968</v>
      </c>
      <c r="T29" s="77">
        <v>15.83</v>
      </c>
      <c r="U29" s="77">
        <v>49.28</v>
      </c>
      <c r="V29" s="77">
        <v>86.290999999999997</v>
      </c>
      <c r="W29" s="77">
        <v>80.241</v>
      </c>
      <c r="X29" s="77">
        <v>59.42</v>
      </c>
      <c r="Y29" s="77">
        <v>83.031999999999996</v>
      </c>
      <c r="Z29" s="78"/>
      <c r="AA29" s="79">
        <f>SUM(B29:Z29)</f>
        <v>1025.806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1.1559999999999999</v>
      </c>
      <c r="C31" s="62">
        <f t="shared" si="4"/>
        <v>1.1319999999999999</v>
      </c>
      <c r="D31" s="62">
        <f t="shared" si="4"/>
        <v>0.998</v>
      </c>
      <c r="E31" s="62">
        <f t="shared" si="4"/>
        <v>0.97099999999999997</v>
      </c>
      <c r="F31" s="62">
        <f t="shared" si="4"/>
        <v>1</v>
      </c>
      <c r="G31" s="62">
        <f t="shared" si="4"/>
        <v>1.24</v>
      </c>
      <c r="H31" s="62">
        <f t="shared" si="4"/>
        <v>66.634</v>
      </c>
      <c r="I31" s="62">
        <f t="shared" si="4"/>
        <v>9.6509999999999998</v>
      </c>
      <c r="J31" s="62">
        <f t="shared" si="4"/>
        <v>98.375</v>
      </c>
      <c r="K31" s="62">
        <f t="shared" si="4"/>
        <v>69.445999999999998</v>
      </c>
      <c r="L31" s="62">
        <f t="shared" si="4"/>
        <v>54.033000000000001</v>
      </c>
      <c r="M31" s="62">
        <f t="shared" si="4"/>
        <v>39.802999999999997</v>
      </c>
      <c r="N31" s="62">
        <f t="shared" si="4"/>
        <v>14.973000000000001</v>
      </c>
      <c r="O31" s="62">
        <f t="shared" si="4"/>
        <v>39.981000000000002</v>
      </c>
      <c r="P31" s="62">
        <f t="shared" si="4"/>
        <v>61.338000000000001</v>
      </c>
      <c r="Q31" s="62">
        <f t="shared" si="4"/>
        <v>72.430000000000007</v>
      </c>
      <c r="R31" s="62">
        <f t="shared" si="4"/>
        <v>113.583</v>
      </c>
      <c r="S31" s="62">
        <f t="shared" si="4"/>
        <v>4.968</v>
      </c>
      <c r="T31" s="62">
        <f t="shared" si="4"/>
        <v>15.83</v>
      </c>
      <c r="U31" s="62">
        <f t="shared" si="4"/>
        <v>49.28</v>
      </c>
      <c r="V31" s="62">
        <f t="shared" si="4"/>
        <v>86.290999999999997</v>
      </c>
      <c r="W31" s="62">
        <f t="shared" si="4"/>
        <v>80.241</v>
      </c>
      <c r="X31" s="62">
        <f t="shared" si="4"/>
        <v>59.42</v>
      </c>
      <c r="Y31" s="62">
        <f t="shared" si="4"/>
        <v>83.031999999999996</v>
      </c>
      <c r="Z31" s="63">
        <f t="shared" si="4"/>
        <v>0</v>
      </c>
      <c r="AA31" s="64">
        <f t="shared" si="4"/>
        <v>1025.806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191.2</v>
      </c>
      <c r="C38" s="99">
        <v>105.7</v>
      </c>
      <c r="D38" s="99">
        <v>40.1</v>
      </c>
      <c r="E38" s="99">
        <v>42.8</v>
      </c>
      <c r="F38" s="99">
        <v>178.7</v>
      </c>
      <c r="G38" s="99">
        <v>224.3</v>
      </c>
      <c r="H38" s="99"/>
      <c r="I38" s="99">
        <v>107.4</v>
      </c>
      <c r="J38" s="99"/>
      <c r="K38" s="99"/>
      <c r="L38" s="99"/>
      <c r="M38" s="99"/>
      <c r="N38" s="99">
        <v>18.399999999999999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908.59999999999991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191.2</v>
      </c>
      <c r="C39" s="88">
        <f t="shared" si="6"/>
        <v>105.7</v>
      </c>
      <c r="D39" s="88">
        <f t="shared" si="6"/>
        <v>40.1</v>
      </c>
      <c r="E39" s="88">
        <f t="shared" si="6"/>
        <v>42.8</v>
      </c>
      <c r="F39" s="88">
        <f t="shared" si="6"/>
        <v>178.7</v>
      </c>
      <c r="G39" s="88">
        <f t="shared" si="6"/>
        <v>224.3</v>
      </c>
      <c r="H39" s="88">
        <f t="shared" si="6"/>
        <v>0</v>
      </c>
      <c r="I39" s="88">
        <f t="shared" si="6"/>
        <v>107.4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18.399999999999999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908.59999999999991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191.2</v>
      </c>
      <c r="C46" s="99">
        <v>105.7</v>
      </c>
      <c r="D46" s="99">
        <v>40.1</v>
      </c>
      <c r="E46" s="99">
        <v>42.8</v>
      </c>
      <c r="F46" s="99">
        <v>178.7</v>
      </c>
      <c r="G46" s="99">
        <v>224.3</v>
      </c>
      <c r="H46" s="99"/>
      <c r="I46" s="99">
        <v>107.4</v>
      </c>
      <c r="J46" s="99"/>
      <c r="K46" s="99"/>
      <c r="L46" s="99"/>
      <c r="M46" s="99"/>
      <c r="N46" s="99">
        <v>18.399999999999999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908.59999999999991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191.2</v>
      </c>
      <c r="C48" s="88">
        <f t="shared" ref="C48:Z48" si="8">SUM(C42:C47)</f>
        <v>105.7</v>
      </c>
      <c r="D48" s="88">
        <f t="shared" si="8"/>
        <v>40.1</v>
      </c>
      <c r="E48" s="88">
        <f t="shared" si="8"/>
        <v>42.8</v>
      </c>
      <c r="F48" s="88">
        <f t="shared" si="8"/>
        <v>178.7</v>
      </c>
      <c r="G48" s="88">
        <f t="shared" si="8"/>
        <v>224.3</v>
      </c>
      <c r="H48" s="88">
        <f t="shared" si="8"/>
        <v>0</v>
      </c>
      <c r="I48" s="88">
        <f t="shared" si="8"/>
        <v>107.4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18.399999999999999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908.59999999999991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192.35599999999999</v>
      </c>
      <c r="C51" s="88">
        <f t="shared" si="10"/>
        <v>106.83200000000001</v>
      </c>
      <c r="D51" s="88">
        <f t="shared" si="10"/>
        <v>41.097999999999999</v>
      </c>
      <c r="E51" s="88">
        <f t="shared" si="10"/>
        <v>43.771000000000001</v>
      </c>
      <c r="F51" s="88">
        <f t="shared" si="10"/>
        <v>179.7</v>
      </c>
      <c r="G51" s="88">
        <f t="shared" si="10"/>
        <v>225.54000000000002</v>
      </c>
      <c r="H51" s="88">
        <f t="shared" si="10"/>
        <v>66.634</v>
      </c>
      <c r="I51" s="88">
        <f t="shared" si="10"/>
        <v>117.051</v>
      </c>
      <c r="J51" s="88">
        <f t="shared" si="10"/>
        <v>98.375</v>
      </c>
      <c r="K51" s="88">
        <f t="shared" si="10"/>
        <v>69.445999999999998</v>
      </c>
      <c r="L51" s="88">
        <f t="shared" si="10"/>
        <v>54.033000000000001</v>
      </c>
      <c r="M51" s="88">
        <f t="shared" si="10"/>
        <v>39.802999999999997</v>
      </c>
      <c r="N51" s="88">
        <f t="shared" si="10"/>
        <v>33.372999999999998</v>
      </c>
      <c r="O51" s="88">
        <f t="shared" si="10"/>
        <v>39.981000000000002</v>
      </c>
      <c r="P51" s="88">
        <f t="shared" si="10"/>
        <v>61.338000000000008</v>
      </c>
      <c r="Q51" s="88">
        <f t="shared" si="10"/>
        <v>72.429999999999993</v>
      </c>
      <c r="R51" s="88">
        <f t="shared" si="10"/>
        <v>113.58300000000001</v>
      </c>
      <c r="S51" s="88">
        <f t="shared" si="10"/>
        <v>4.968</v>
      </c>
      <c r="T51" s="88">
        <f t="shared" si="10"/>
        <v>15.829999999999998</v>
      </c>
      <c r="U51" s="88">
        <f t="shared" si="10"/>
        <v>49.28</v>
      </c>
      <c r="V51" s="88">
        <f t="shared" si="10"/>
        <v>86.290999999999997</v>
      </c>
      <c r="W51" s="88">
        <f t="shared" si="10"/>
        <v>80.241000000000014</v>
      </c>
      <c r="X51" s="88">
        <f t="shared" si="10"/>
        <v>59.42</v>
      </c>
      <c r="Y51" s="88">
        <f t="shared" si="10"/>
        <v>83.031999999999996</v>
      </c>
      <c r="Z51" s="89">
        <f t="shared" si="10"/>
        <v>0</v>
      </c>
      <c r="AA51" s="104">
        <f>SUM(B51:Z51)</f>
        <v>1934.4059999999997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191.2</v>
      </c>
      <c r="C4" s="18">
        <v>105.7</v>
      </c>
      <c r="D4" s="18">
        <v>40.1</v>
      </c>
      <c r="E4" s="18">
        <v>42.8</v>
      </c>
      <c r="F4" s="18">
        <v>178.7</v>
      </c>
      <c r="G4" s="18">
        <v>224.3</v>
      </c>
      <c r="H4" s="18"/>
      <c r="I4" s="18">
        <v>107.4</v>
      </c>
      <c r="J4" s="18"/>
      <c r="K4" s="18"/>
      <c r="L4" s="18"/>
      <c r="M4" s="18"/>
      <c r="N4" s="18">
        <v>18.399999999999999</v>
      </c>
      <c r="O4" s="18">
        <v>-8.5</v>
      </c>
      <c r="P4" s="18">
        <v>-33.6</v>
      </c>
      <c r="Q4" s="18">
        <v>-16.5</v>
      </c>
      <c r="R4" s="18">
        <v>-63.8</v>
      </c>
      <c r="S4" s="18"/>
      <c r="T4" s="18">
        <v>-12.6</v>
      </c>
      <c r="U4" s="18">
        <v>-49</v>
      </c>
      <c r="V4" s="18">
        <v>-2.1</v>
      </c>
      <c r="W4" s="18">
        <v>-52.2</v>
      </c>
      <c r="X4" s="18">
        <v>-7.5</v>
      </c>
      <c r="Y4" s="18">
        <v>-73.599999999999994</v>
      </c>
      <c r="Z4" s="19"/>
      <c r="AA4" s="111">
        <f>SUM(B4:Z4)</f>
        <v>589.19999999999982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78.2</v>
      </c>
      <c r="C7" s="117">
        <v>71.8</v>
      </c>
      <c r="D7" s="117">
        <v>65.709999999999994</v>
      </c>
      <c r="E7" s="117">
        <v>66.790000000000006</v>
      </c>
      <c r="F7" s="117">
        <v>74.16</v>
      </c>
      <c r="G7" s="117">
        <v>85.5</v>
      </c>
      <c r="H7" s="117">
        <v>84</v>
      </c>
      <c r="I7" s="117">
        <v>125</v>
      </c>
      <c r="J7" s="117">
        <v>87.41</v>
      </c>
      <c r="K7" s="117">
        <v>72.209999999999994</v>
      </c>
      <c r="L7" s="117">
        <v>65.7</v>
      </c>
      <c r="M7" s="117">
        <v>59.89</v>
      </c>
      <c r="N7" s="117">
        <v>52.51</v>
      </c>
      <c r="O7" s="117">
        <v>52</v>
      </c>
      <c r="P7" s="117">
        <v>71.34</v>
      </c>
      <c r="Q7" s="117">
        <v>79.45</v>
      </c>
      <c r="R7" s="117">
        <v>82.38</v>
      </c>
      <c r="S7" s="117">
        <v>128.57</v>
      </c>
      <c r="T7" s="117">
        <v>129.1</v>
      </c>
      <c r="U7" s="117">
        <v>118.15</v>
      </c>
      <c r="V7" s="117">
        <v>94.07</v>
      </c>
      <c r="W7" s="117">
        <v>85.55</v>
      </c>
      <c r="X7" s="117">
        <v>83.62</v>
      </c>
      <c r="Y7" s="117">
        <v>81.96</v>
      </c>
      <c r="Z7" s="118"/>
      <c r="AA7" s="119">
        <f>IF(SUM(B7:Z7)&lt;&gt;0,AVERAGEIF(B7:Z7,"&lt;&gt;"""),"")</f>
        <v>83.127916666666678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8.5</v>
      </c>
      <c r="P15" s="133">
        <v>33.6</v>
      </c>
      <c r="Q15" s="133">
        <v>16.5</v>
      </c>
      <c r="R15" s="133">
        <v>63.8</v>
      </c>
      <c r="S15" s="133"/>
      <c r="T15" s="133">
        <v>12.6</v>
      </c>
      <c r="U15" s="133">
        <v>49</v>
      </c>
      <c r="V15" s="133">
        <v>2.1</v>
      </c>
      <c r="W15" s="133">
        <v>52.2</v>
      </c>
      <c r="X15" s="133">
        <v>7.5</v>
      </c>
      <c r="Y15" s="133">
        <v>73.599999999999994</v>
      </c>
      <c r="Z15" s="131"/>
      <c r="AA15" s="132">
        <f t="shared" si="0"/>
        <v>319.39999999999998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8.5</v>
      </c>
      <c r="P16" s="135">
        <f t="shared" si="1"/>
        <v>33.6</v>
      </c>
      <c r="Q16" s="135">
        <f t="shared" si="1"/>
        <v>16.5</v>
      </c>
      <c r="R16" s="135">
        <f t="shared" si="1"/>
        <v>63.8</v>
      </c>
      <c r="S16" s="135">
        <f t="shared" si="1"/>
        <v>0</v>
      </c>
      <c r="T16" s="135">
        <f t="shared" si="1"/>
        <v>12.6</v>
      </c>
      <c r="U16" s="135">
        <f t="shared" si="1"/>
        <v>49</v>
      </c>
      <c r="V16" s="135">
        <f t="shared" si="1"/>
        <v>2.1</v>
      </c>
      <c r="W16" s="135">
        <f t="shared" si="1"/>
        <v>52.2</v>
      </c>
      <c r="X16" s="135">
        <f t="shared" si="1"/>
        <v>7.5</v>
      </c>
      <c r="Y16" s="135">
        <f t="shared" si="1"/>
        <v>73.599999999999994</v>
      </c>
      <c r="Z16" s="136" t="str">
        <f t="shared" si="1"/>
        <v/>
      </c>
      <c r="AA16" s="90">
        <f t="shared" si="0"/>
        <v>319.39999999999998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191.2</v>
      </c>
      <c r="C23" s="133">
        <v>105.7</v>
      </c>
      <c r="D23" s="133">
        <v>40.1</v>
      </c>
      <c r="E23" s="133">
        <v>42.8</v>
      </c>
      <c r="F23" s="133">
        <v>178.7</v>
      </c>
      <c r="G23" s="133">
        <v>224.3</v>
      </c>
      <c r="H23" s="133"/>
      <c r="I23" s="133">
        <v>107.4</v>
      </c>
      <c r="J23" s="133"/>
      <c r="K23" s="133"/>
      <c r="L23" s="133"/>
      <c r="M23" s="133"/>
      <c r="N23" s="133">
        <v>18.399999999999999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908.59999999999991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191.2</v>
      </c>
      <c r="C24" s="135">
        <f t="shared" si="3"/>
        <v>105.7</v>
      </c>
      <c r="D24" s="135">
        <f t="shared" si="3"/>
        <v>40.1</v>
      </c>
      <c r="E24" s="135">
        <f t="shared" si="3"/>
        <v>42.8</v>
      </c>
      <c r="F24" s="135">
        <f t="shared" si="3"/>
        <v>178.7</v>
      </c>
      <c r="G24" s="135">
        <f t="shared" si="3"/>
        <v>224.3</v>
      </c>
      <c r="H24" s="135">
        <f t="shared" si="3"/>
        <v>0</v>
      </c>
      <c r="I24" s="135">
        <f t="shared" si="3"/>
        <v>107.4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18.399999999999999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908.59999999999991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2024-02-20T21:22:16Z</dcterms:created>
  <dcterms:modified xsi:type="dcterms:W3CDTF">2024-02-20T21:22:17Z</dcterms:modified>
</cp:coreProperties>
</file>