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<sst xmlns="http://schemas.openxmlformats.org/spreadsheetml/2006/main" count="117" uniqueCount="53">
  <si>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19/02/2024 23:18:40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</si>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</sst>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3B-40FC-9881-9762F1942DB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3B-40FC-9881-9762F1942DB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29.736999999999998</c:v>
                </c:pt>
                <c:pt idx="1">
                  <c:v>27.2</c:v>
                </c:pt>
                <c:pt idx="2">
                  <c:v>24.38</c:v>
                </c:pt>
                <c:pt idx="3">
                  <c:v>10.565</c:v>
                </c:pt>
                <c:pt idx="4">
                  <c:v>20.826000000000001</c:v>
                </c:pt>
                <c:pt idx="5">
                  <c:v>21.667000000000002</c:v>
                </c:pt>
                <c:pt idx="6">
                  <c:v>47.707000000000001</c:v>
                </c:pt>
                <c:pt idx="7">
                  <c:v>10.337</c:v>
                </c:pt>
                <c:pt idx="9">
                  <c:v>32.265999999999998</c:v>
                </c:pt>
                <c:pt idx="10">
                  <c:v>59.8</c:v>
                </c:pt>
                <c:pt idx="11">
                  <c:v>27.666</c:v>
                </c:pt>
                <c:pt idx="14">
                  <c:v>47.805999999999997</c:v>
                </c:pt>
                <c:pt idx="15">
                  <c:v>26.762</c:v>
                </c:pt>
                <c:pt idx="16">
                  <c:v>43.495999999999995</c:v>
                </c:pt>
                <c:pt idx="17">
                  <c:v>6.0789999999999997</c:v>
                </c:pt>
                <c:pt idx="18">
                  <c:v>20.823</c:v>
                </c:pt>
                <c:pt idx="19">
                  <c:v>37.777000000000001</c:v>
                </c:pt>
                <c:pt idx="20">
                  <c:v>53.109000000000002</c:v>
                </c:pt>
                <c:pt idx="21">
                  <c:v>34.308999999999997</c:v>
                </c:pt>
                <c:pt idx="22">
                  <c:v>40.003</c:v>
                </c:pt>
                <c:pt idx="23">
                  <c:v>108.31100000000001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3B-40FC-9881-9762F1942DB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0.8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15.9</c:v>
                </c:pt>
                <c:pt idx="8">
                  <c:v>46.4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42.5</c:v>
                </c:pt>
                <c:pt idx="13">
                  <c:v>43.6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72.7</c:v>
                </c:pt>
                <c:pt idx="18">
                  <c:v>70.5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3B-40FC-9881-9762F1942DB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6.9779999999999998</c:v>
                </c:pt>
                <c:pt idx="1">
                  <c:v>11.504999999999999</c:v>
                </c:pt>
                <c:pt idx="2">
                  <c:v>25.779999999999998</c:v>
                </c:pt>
                <c:pt idx="3">
                  <c:v>28.458000000000002</c:v>
                </c:pt>
                <c:pt idx="4">
                  <c:v>26.076000000000004</c:v>
                </c:pt>
                <c:pt idx="5">
                  <c:v>16.579000000000001</c:v>
                </c:pt>
                <c:pt idx="6">
                  <c:v>5.0150000000000006</c:v>
                </c:pt>
                <c:pt idx="7">
                  <c:v>13.372999999999999</c:v>
                </c:pt>
                <c:pt idx="8">
                  <c:v>1.9810000000000001</c:v>
                </c:pt>
                <c:pt idx="9">
                  <c:v>4.851</c:v>
                </c:pt>
                <c:pt idx="10">
                  <c:v>3.306</c:v>
                </c:pt>
                <c:pt idx="11">
                  <c:v>7.5680000000000005</c:v>
                </c:pt>
                <c:pt idx="13">
                  <c:v>9.4E-2</c:v>
                </c:pt>
                <c:pt idx="14">
                  <c:v>18.173000000000002</c:v>
                </c:pt>
                <c:pt idx="15">
                  <c:v>33.182000000000002</c:v>
                </c:pt>
                <c:pt idx="16">
                  <c:v>49.917000000000002</c:v>
                </c:pt>
                <c:pt idx="19">
                  <c:v>38.162999999999997</c:v>
                </c:pt>
                <c:pt idx="20">
                  <c:v>35.575999999999993</c:v>
                </c:pt>
                <c:pt idx="21">
                  <c:v>22.065999999999999</c:v>
                </c:pt>
                <c:pt idx="22">
                  <c:v>14.241999999999999</c:v>
                </c:pt>
                <c:pt idx="23">
                  <c:v>56.52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3B-40FC-9881-9762F1942DB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3B-40FC-9881-9762F1942DB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3B-40FC-9881-9762F1942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38.578999999999994</c:v>
                </c:pt>
                <c:pt idx="1">
                  <c:v>39.689</c:v>
                </c:pt>
                <c:pt idx="2">
                  <c:v>52.738999999999997</c:v>
                </c:pt>
                <c:pt idx="3">
                  <c:v>41.951999999999998</c:v>
                </c:pt>
                <c:pt idx="4">
                  <c:v>57.480000000000004</c:v>
                </c:pt>
                <c:pt idx="5">
                  <c:v>41.795000000000002</c:v>
                </c:pt>
                <c:pt idx="6">
                  <c:v>52.721999999999994</c:v>
                </c:pt>
                <c:pt idx="7">
                  <c:v>45.460999999999999</c:v>
                </c:pt>
                <c:pt idx="8">
                  <c:v>49.854999999999997</c:v>
                </c:pt>
                <c:pt idx="9">
                  <c:v>40.994</c:v>
                </c:pt>
                <c:pt idx="10">
                  <c:v>66.551000000000002</c:v>
                </c:pt>
                <c:pt idx="11">
                  <c:v>39.577000000000005</c:v>
                </c:pt>
                <c:pt idx="12">
                  <c:v>48.548999999999999</c:v>
                </c:pt>
                <c:pt idx="13">
                  <c:v>48.47</c:v>
                </c:pt>
                <c:pt idx="14">
                  <c:v>70.122</c:v>
                </c:pt>
                <c:pt idx="15">
                  <c:v>62.768000000000001</c:v>
                </c:pt>
                <c:pt idx="16">
                  <c:v>94.941000000000003</c:v>
                </c:pt>
                <c:pt idx="17">
                  <c:v>79.191000000000003</c:v>
                </c:pt>
                <c:pt idx="18">
                  <c:v>92.891999999999996</c:v>
                </c:pt>
                <c:pt idx="19">
                  <c:v>77.77000000000001</c:v>
                </c:pt>
                <c:pt idx="20">
                  <c:v>90.012</c:v>
                </c:pt>
                <c:pt idx="21">
                  <c:v>56.820999999999998</c:v>
                </c:pt>
                <c:pt idx="22">
                  <c:v>54.890999999999991</c:v>
                </c:pt>
                <c:pt idx="23">
                  <c:v>165.85499999999999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3B-40FC-9881-9762F1942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79.930000000000007</c:v>
                </c:pt>
                <c:pt idx="1">
                  <c:v>78.44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84.5</c:v>
                </c:pt>
                <c:pt idx="6">
                  <c:v>91.77</c:v>
                </c:pt>
                <c:pt idx="7">
                  <c:v>117.3</c:v>
                </c:pt>
                <c:pt idx="8">
                  <c:v>111.08</c:v>
                </c:pt>
                <c:pt idx="9">
                  <c:v>85.8</c:v>
                </c:pt>
                <c:pt idx="10">
                  <c:v>74.959999999999994</c:v>
                </c:pt>
                <c:pt idx="11">
                  <c:v>78.599999999999994</c:v>
                </c:pt>
                <c:pt idx="12">
                  <c:v>67.489999999999995</c:v>
                </c:pt>
                <c:pt idx="13">
                  <c:v>65.05</c:v>
                </c:pt>
                <c:pt idx="14">
                  <c:v>78.97</c:v>
                </c:pt>
                <c:pt idx="15">
                  <c:v>84.41</c:v>
                </c:pt>
                <c:pt idx="16">
                  <c:v>88.41</c:v>
                </c:pt>
                <c:pt idx="17">
                  <c:v>91</c:v>
                </c:pt>
                <c:pt idx="18">
                  <c:v>106.47</c:v>
                </c:pt>
                <c:pt idx="19">
                  <c:v>88.42</c:v>
                </c:pt>
                <c:pt idx="20">
                  <c:v>78.2</c:v>
                </c:pt>
                <c:pt idx="21">
                  <c:v>83.77</c:v>
                </c:pt>
                <c:pt idx="22">
                  <c:v>79.489999999999995</c:v>
                </c:pt>
                <c:pt idx="23">
                  <c:v>79.040000000000006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F3B-40FC-9881-9762F1942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38.578999999999994</v>
      </c>
      <c r="C4" s="18">
        <v>39.710999999999999</v>
      </c>
      <c r="D4" s="18">
        <v>52.730000000000004</v>
      </c>
      <c r="E4" s="18">
        <v>41.912999999999997</v>
      </c>
      <c r="F4" s="18">
        <v>57.475999999999999</v>
      </c>
      <c r="G4" s="18">
        <v>41.763000000000005</v>
      </c>
      <c r="H4" s="18">
        <v>52.721999999999994</v>
      </c>
      <c r="I4" s="18">
        <v>45.414999999999999</v>
      </c>
      <c r="J4" s="18">
        <v>49.859000000000002</v>
      </c>
      <c r="K4" s="18">
        <v>40.994</v>
      </c>
      <c r="L4" s="18">
        <v>66.551000000000002</v>
      </c>
      <c r="M4" s="18">
        <v>39.576999999999998</v>
      </c>
      <c r="N4" s="18">
        <v>48.573</v>
      </c>
      <c r="O4" s="18">
        <v>48.441000000000003</v>
      </c>
      <c r="P4" s="18">
        <v>70.081000000000003</v>
      </c>
      <c r="Q4" s="18">
        <v>62.768000000000001</v>
      </c>
      <c r="R4" s="18">
        <v>94.941000000000003</v>
      </c>
      <c r="S4" s="18">
        <v>79.225999999999999</v>
      </c>
      <c r="T4" s="18">
        <v>92.911000000000001</v>
      </c>
      <c r="U4" s="18">
        <v>77.77</v>
      </c>
      <c r="V4" s="18">
        <v>90.012</v>
      </c>
      <c r="W4" s="18">
        <v>56.820999999999998</v>
      </c>
      <c r="X4" s="18">
        <v>54.890999999999998</v>
      </c>
      <c r="Y4" s="18">
        <v>165.85500000000002</v>
      </c>
      <c r="Z4" s="19"/>
      <c r="AA4" s="20">
        <f>SUM(B4:Z4)</f>
        <v>1509.5800000000002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79.930000000000007</v>
      </c>
      <c r="C7" s="28">
        <v>78.44</v>
      </c>
      <c r="D7" s="28">
        <v>76</v>
      </c>
      <c r="E7" s="28">
        <v>76</v>
      </c>
      <c r="F7" s="28">
        <v>76</v>
      </c>
      <c r="G7" s="28">
        <v>84.5</v>
      </c>
      <c r="H7" s="28">
        <v>91.77</v>
      </c>
      <c r="I7" s="28">
        <v>117.3</v>
      </c>
      <c r="J7" s="28">
        <v>111.08</v>
      </c>
      <c r="K7" s="28">
        <v>85.8</v>
      </c>
      <c r="L7" s="28">
        <v>74.959999999999994</v>
      </c>
      <c r="M7" s="28">
        <v>78.599999999999994</v>
      </c>
      <c r="N7" s="28">
        <v>67.489999999999995</v>
      </c>
      <c r="O7" s="28">
        <v>65.05</v>
      </c>
      <c r="P7" s="28">
        <v>78.97</v>
      </c>
      <c r="Q7" s="28">
        <v>84.41</v>
      </c>
      <c r="R7" s="28">
        <v>88.41</v>
      </c>
      <c r="S7" s="28">
        <v>91</v>
      </c>
      <c r="T7" s="28">
        <v>106.47</v>
      </c>
      <c r="U7" s="28">
        <v>88.42</v>
      </c>
      <c r="V7" s="28">
        <v>78.2</v>
      </c>
      <c r="W7" s="28">
        <v>83.77</v>
      </c>
      <c r="X7" s="28">
        <v>79.489999999999995</v>
      </c>
      <c r="Y7" s="28">
        <v>79.040000000000006</v>
      </c>
      <c r="Z7" s="29"/>
      <c r="AA7" s="30">
        <f>IF(SUM(B7:Z7)&lt;&gt;0,AVERAGEIF(B7:Z7,"&lt;&gt;"""),"")</f>
        <v>84.212500000000006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29.736999999999998</v>
      </c>
      <c r="C12" s="52">
        <v>27.2</v>
      </c>
      <c r="D12" s="52">
        <v>24.38</v>
      </c>
      <c r="E12" s="52">
        <v>10.565</v>
      </c>
      <c r="F12" s="52">
        <v>20.826000000000001</v>
      </c>
      <c r="G12" s="52">
        <v>21.667000000000002</v>
      </c>
      <c r="H12" s="52">
        <v>47.707000000000001</v>
      </c>
      <c r="I12" s="52">
        <v>10.337</v>
      </c>
      <c r="J12" s="52"/>
      <c r="K12" s="52">
        <v>32.265999999999998</v>
      </c>
      <c r="L12" s="52">
        <v>59.8</v>
      </c>
      <c r="M12" s="52">
        <v>27.666</v>
      </c>
      <c r="N12" s="52"/>
      <c r="O12" s="52"/>
      <c r="P12" s="52">
        <v>47.805999999999997</v>
      </c>
      <c r="Q12" s="52">
        <v>26.762</v>
      </c>
      <c r="R12" s="52">
        <v>43.495999999999995</v>
      </c>
      <c r="S12" s="52">
        <v>6.0789999999999997</v>
      </c>
      <c r="T12" s="52">
        <v>20.823</v>
      </c>
      <c r="U12" s="52">
        <v>37.777000000000001</v>
      </c>
      <c r="V12" s="52">
        <v>53.109000000000002</v>
      </c>
      <c r="W12" s="52">
        <v>34.308999999999997</v>
      </c>
      <c r="X12" s="52">
        <v>40.003</v>
      </c>
      <c r="Y12" s="52">
        <v>108.31100000000001</v>
      </c>
      <c r="Z12" s="53"/>
      <c r="AA12" s="54">
        <f t="shared" si="0"/>
        <v>730.62599999999998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6.9779999999999998</v>
      </c>
      <c r="C14" s="57">
        <v>11.504999999999999</v>
      </c>
      <c r="D14" s="57">
        <v>25.779999999999998</v>
      </c>
      <c r="E14" s="57">
        <v>28.458000000000002</v>
      </c>
      <c r="F14" s="57">
        <v>26.076000000000004</v>
      </c>
      <c r="G14" s="57">
        <v>16.579000000000001</v>
      </c>
      <c r="H14" s="57">
        <v>5.0150000000000006</v>
      </c>
      <c r="I14" s="57">
        <v>13.372999999999999</v>
      </c>
      <c r="J14" s="57">
        <v>1.9810000000000001</v>
      </c>
      <c r="K14" s="57">
        <v>4.851</v>
      </c>
      <c r="L14" s="57">
        <v>3.306</v>
      </c>
      <c r="M14" s="57">
        <v>7.5680000000000005</v>
      </c>
      <c r="N14" s="57"/>
      <c r="O14" s="57">
        <v>9.4E-2</v>
      </c>
      <c r="P14" s="57">
        <v>18.173000000000002</v>
      </c>
      <c r="Q14" s="57">
        <v>33.182000000000002</v>
      </c>
      <c r="R14" s="57">
        <v>49.917000000000002</v>
      </c>
      <c r="S14" s="57"/>
      <c r="T14" s="57"/>
      <c r="U14" s="57">
        <v>38.162999999999997</v>
      </c>
      <c r="V14" s="57">
        <v>35.575999999999993</v>
      </c>
      <c r="W14" s="57">
        <v>22.065999999999999</v>
      </c>
      <c r="X14" s="57">
        <v>14.241999999999999</v>
      </c>
      <c r="Y14" s="57">
        <v>56.52</v>
      </c>
      <c r="Z14" s="58"/>
      <c r="AA14" s="59">
        <f t="shared" si="0"/>
        <v>419.40300000000002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36.714999999999996</v>
      </c>
      <c r="C16" s="62">
        <f t="shared" ref="C16:Z16" si="1">IF(LEN(C$2)&gt;0,SUM(C10:C15),"")</f>
        <v>38.704999999999998</v>
      </c>
      <c r="D16" s="62">
        <f t="shared" si="1"/>
        <v>50.16</v>
      </c>
      <c r="E16" s="62">
        <f t="shared" si="1"/>
        <v>39.023000000000003</v>
      </c>
      <c r="F16" s="62">
        <f t="shared" si="1"/>
        <v>46.902000000000001</v>
      </c>
      <c r="G16" s="62">
        <f t="shared" si="1"/>
        <v>38.246000000000002</v>
      </c>
      <c r="H16" s="62">
        <f t="shared" si="1"/>
        <v>52.722000000000001</v>
      </c>
      <c r="I16" s="62">
        <f t="shared" si="1"/>
        <v>23.71</v>
      </c>
      <c r="J16" s="62">
        <f t="shared" si="1"/>
        <v>1.9810000000000001</v>
      </c>
      <c r="K16" s="62">
        <f t="shared" si="1"/>
        <v>37.116999999999997</v>
      </c>
      <c r="L16" s="62">
        <f t="shared" si="1"/>
        <v>63.105999999999995</v>
      </c>
      <c r="M16" s="62">
        <f t="shared" si="1"/>
        <v>35.234000000000002</v>
      </c>
      <c r="N16" s="62">
        <f t="shared" si="1"/>
        <v>0</v>
      </c>
      <c r="O16" s="62">
        <f t="shared" si="1"/>
        <v>9.4E-2</v>
      </c>
      <c r="P16" s="62">
        <f t="shared" si="1"/>
        <v>65.978999999999999</v>
      </c>
      <c r="Q16" s="62">
        <f t="shared" si="1"/>
        <v>59.944000000000003</v>
      </c>
      <c r="R16" s="62">
        <f t="shared" si="1"/>
        <v>93.412999999999997</v>
      </c>
      <c r="S16" s="62">
        <f t="shared" si="1"/>
        <v>6.0789999999999997</v>
      </c>
      <c r="T16" s="62">
        <f t="shared" si="1"/>
        <v>20.823</v>
      </c>
      <c r="U16" s="62">
        <f t="shared" si="1"/>
        <v>75.94</v>
      </c>
      <c r="V16" s="62">
        <f t="shared" si="1"/>
        <v>88.685000000000002</v>
      </c>
      <c r="W16" s="62">
        <f t="shared" si="1"/>
        <v>56.375</v>
      </c>
      <c r="X16" s="62">
        <f t="shared" si="1"/>
        <v>54.244999999999997</v>
      </c>
      <c r="Y16" s="62">
        <f t="shared" si="1"/>
        <v>164.83100000000002</v>
      </c>
      <c r="Z16" s="63" t="str">
        <f t="shared" si="1"/>
        <v/>
      </c>
      <c r="AA16" s="64">
        <f>SUM(AA10:AA15)</f>
        <v>1150.029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1.464</v>
      </c>
      <c r="C20" s="77">
        <v>0.20599999999999999</v>
      </c>
      <c r="D20" s="77">
        <v>2.57</v>
      </c>
      <c r="E20" s="77">
        <v>1.29</v>
      </c>
      <c r="F20" s="77">
        <v>2.3740000000000001</v>
      </c>
      <c r="G20" s="77">
        <v>1.5169999999999999</v>
      </c>
      <c r="H20" s="77"/>
      <c r="I20" s="77">
        <v>2.8050000000000002</v>
      </c>
      <c r="J20" s="77"/>
      <c r="K20" s="77">
        <v>1.744</v>
      </c>
      <c r="L20" s="77"/>
      <c r="M20" s="77"/>
      <c r="N20" s="77"/>
      <c r="O20" s="77"/>
      <c r="P20" s="77">
        <v>0.41599999999999998</v>
      </c>
      <c r="Q20" s="77"/>
      <c r="R20" s="77"/>
      <c r="S20" s="77"/>
      <c r="T20" s="77"/>
      <c r="U20" s="77"/>
      <c r="V20" s="77">
        <v>0.41199999999999998</v>
      </c>
      <c r="W20" s="77"/>
      <c r="X20" s="77"/>
      <c r="Y20" s="77">
        <v>0.61399999999999999</v>
      </c>
      <c r="Z20" s="78"/>
      <c r="AA20" s="79">
        <f t="shared" si="2"/>
        <v>15.412000000000001</v>
      </c>
    </row>
    <row r="21" spans="1:27" ht="24.95" customHeight="1" x14ac:dyDescent="0.2">
      <c r="A21" s="75" t="s">
        <v>16</v>
      </c>
      <c r="B21" s="80">
        <v>0.4</v>
      </c>
      <c r="C21" s="81"/>
      <c r="D21" s="81"/>
      <c r="E21" s="81">
        <v>1.6</v>
      </c>
      <c r="F21" s="81">
        <v>8.1999999999999993</v>
      </c>
      <c r="G21" s="81"/>
      <c r="H21" s="81"/>
      <c r="I21" s="81">
        <v>3</v>
      </c>
      <c r="J21" s="81">
        <v>1.478</v>
      </c>
      <c r="K21" s="81">
        <v>2.133</v>
      </c>
      <c r="L21" s="81">
        <v>3.4449999999999998</v>
      </c>
      <c r="M21" s="81">
        <v>4.343</v>
      </c>
      <c r="N21" s="81">
        <v>6.0730000000000004</v>
      </c>
      <c r="O21" s="81">
        <v>4.7469999999999999</v>
      </c>
      <c r="P21" s="81">
        <v>3.6859999999999999</v>
      </c>
      <c r="Q21" s="81">
        <v>2.8239999999999998</v>
      </c>
      <c r="R21" s="81">
        <v>1.528</v>
      </c>
      <c r="S21" s="81">
        <v>0.44700000000000001</v>
      </c>
      <c r="T21" s="81">
        <v>1.5880000000000001</v>
      </c>
      <c r="U21" s="81">
        <v>1.83</v>
      </c>
      <c r="V21" s="81">
        <v>0.91500000000000004</v>
      </c>
      <c r="W21" s="81">
        <v>0.44600000000000001</v>
      </c>
      <c r="X21" s="81">
        <v>0.64600000000000002</v>
      </c>
      <c r="Y21" s="81">
        <v>0.41</v>
      </c>
      <c r="Z21" s="78"/>
      <c r="AA21" s="79">
        <f t="shared" si="2"/>
        <v>49.73899999999999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1.8639999999999999</v>
      </c>
      <c r="C25" s="88">
        <f t="shared" ref="C25:Z25" si="3">IF(LEN(C$2)&gt;0,SUM(C19:C24),"")</f>
        <v>0.20599999999999999</v>
      </c>
      <c r="D25" s="88">
        <f t="shared" si="3"/>
        <v>2.57</v>
      </c>
      <c r="E25" s="88">
        <f t="shared" si="3"/>
        <v>2.89</v>
      </c>
      <c r="F25" s="88">
        <f t="shared" si="3"/>
        <v>10.574</v>
      </c>
      <c r="G25" s="88">
        <f t="shared" si="3"/>
        <v>1.5169999999999999</v>
      </c>
      <c r="H25" s="88">
        <f t="shared" si="3"/>
        <v>0</v>
      </c>
      <c r="I25" s="88">
        <f t="shared" si="3"/>
        <v>5.8049999999999997</v>
      </c>
      <c r="J25" s="88">
        <f t="shared" si="3"/>
        <v>1.478</v>
      </c>
      <c r="K25" s="88">
        <f t="shared" si="3"/>
        <v>3.8769999999999998</v>
      </c>
      <c r="L25" s="88">
        <f t="shared" si="3"/>
        <v>3.4449999999999998</v>
      </c>
      <c r="M25" s="88">
        <f t="shared" si="3"/>
        <v>4.343</v>
      </c>
      <c r="N25" s="88">
        <f t="shared" si="3"/>
        <v>6.0730000000000004</v>
      </c>
      <c r="O25" s="88">
        <f t="shared" si="3"/>
        <v>4.7469999999999999</v>
      </c>
      <c r="P25" s="88">
        <f t="shared" si="3"/>
        <v>4.1020000000000003</v>
      </c>
      <c r="Q25" s="88">
        <f t="shared" si="3"/>
        <v>2.8239999999999998</v>
      </c>
      <c r="R25" s="88">
        <f t="shared" si="3"/>
        <v>1.528</v>
      </c>
      <c r="S25" s="88">
        <f t="shared" si="3"/>
        <v>0.44700000000000001</v>
      </c>
      <c r="T25" s="88">
        <f t="shared" si="3"/>
        <v>1.5880000000000001</v>
      </c>
      <c r="U25" s="88">
        <f t="shared" si="3"/>
        <v>1.83</v>
      </c>
      <c r="V25" s="88">
        <f t="shared" si="3"/>
        <v>1.327</v>
      </c>
      <c r="W25" s="88">
        <f t="shared" si="3"/>
        <v>0.44600000000000001</v>
      </c>
      <c r="X25" s="88">
        <f t="shared" si="3"/>
        <v>0.64600000000000002</v>
      </c>
      <c r="Y25" s="88">
        <f t="shared" si="3"/>
        <v>1.024</v>
      </c>
      <c r="Z25" s="89" t="str">
        <f t="shared" si="3"/>
        <v/>
      </c>
      <c r="AA25" s="90">
        <f>SUM(AA19:AA24)</f>
        <v>65.150999999999996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38.579000000000001</v>
      </c>
      <c r="C29" s="77">
        <v>38.911000000000001</v>
      </c>
      <c r="D29" s="77">
        <v>52.73</v>
      </c>
      <c r="E29" s="77">
        <v>41.912999999999997</v>
      </c>
      <c r="F29" s="77">
        <v>57.475999999999999</v>
      </c>
      <c r="G29" s="77">
        <v>39.762999999999998</v>
      </c>
      <c r="H29" s="77">
        <v>52.722000000000001</v>
      </c>
      <c r="I29" s="77">
        <v>29.515000000000001</v>
      </c>
      <c r="J29" s="77">
        <v>3.4590000000000001</v>
      </c>
      <c r="K29" s="77">
        <v>40.994</v>
      </c>
      <c r="L29" s="77">
        <v>66.551000000000002</v>
      </c>
      <c r="M29" s="77">
        <v>39.576999999999998</v>
      </c>
      <c r="N29" s="77">
        <v>6.0730000000000004</v>
      </c>
      <c r="O29" s="77">
        <v>4.8410000000000002</v>
      </c>
      <c r="P29" s="77">
        <v>70.081000000000003</v>
      </c>
      <c r="Q29" s="77">
        <v>62.768000000000001</v>
      </c>
      <c r="R29" s="77">
        <v>94.941000000000003</v>
      </c>
      <c r="S29" s="77">
        <v>6.5259999999999998</v>
      </c>
      <c r="T29" s="77">
        <v>22.411000000000001</v>
      </c>
      <c r="U29" s="77">
        <v>77.77</v>
      </c>
      <c r="V29" s="77">
        <v>90.012</v>
      </c>
      <c r="W29" s="77">
        <v>56.820999999999998</v>
      </c>
      <c r="X29" s="77">
        <v>54.890999999999998</v>
      </c>
      <c r="Y29" s="77">
        <v>165.85499999999999</v>
      </c>
      <c r="Z29" s="78"/>
      <c r="AA29" s="79">
        <f>SUM(B29:Z29)</f>
        <v>1215.1799999999998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38.579000000000001</v>
      </c>
      <c r="C31" s="62">
        <f t="shared" ref="C31:Z31" si="4">IF(LEN(C$2)&gt;0,SUM(C28:C30),"")</f>
        <v>38.911000000000001</v>
      </c>
      <c r="D31" s="62">
        <f t="shared" si="4"/>
        <v>52.73</v>
      </c>
      <c r="E31" s="62">
        <f t="shared" si="4"/>
        <v>41.912999999999997</v>
      </c>
      <c r="F31" s="62">
        <f t="shared" si="4"/>
        <v>57.475999999999999</v>
      </c>
      <c r="G31" s="62">
        <f t="shared" si="4"/>
        <v>39.762999999999998</v>
      </c>
      <c r="H31" s="62">
        <f t="shared" si="4"/>
        <v>52.722000000000001</v>
      </c>
      <c r="I31" s="62">
        <f t="shared" si="4"/>
        <v>29.515000000000001</v>
      </c>
      <c r="J31" s="62">
        <f t="shared" si="4"/>
        <v>3.4590000000000001</v>
      </c>
      <c r="K31" s="62">
        <f t="shared" si="4"/>
        <v>40.994</v>
      </c>
      <c r="L31" s="62">
        <f t="shared" si="4"/>
        <v>66.551000000000002</v>
      </c>
      <c r="M31" s="62">
        <f t="shared" si="4"/>
        <v>39.576999999999998</v>
      </c>
      <c r="N31" s="62">
        <f t="shared" si="4"/>
        <v>6.0730000000000004</v>
      </c>
      <c r="O31" s="62">
        <f t="shared" si="4"/>
        <v>4.8410000000000002</v>
      </c>
      <c r="P31" s="62">
        <f t="shared" si="4"/>
        <v>70.081000000000003</v>
      </c>
      <c r="Q31" s="62">
        <f t="shared" si="4"/>
        <v>62.768000000000001</v>
      </c>
      <c r="R31" s="62">
        <f t="shared" si="4"/>
        <v>94.941000000000003</v>
      </c>
      <c r="S31" s="62">
        <f t="shared" si="4"/>
        <v>6.5259999999999998</v>
      </c>
      <c r="T31" s="62">
        <f t="shared" si="4"/>
        <v>22.411000000000001</v>
      </c>
      <c r="U31" s="62">
        <f t="shared" si="4"/>
        <v>77.77</v>
      </c>
      <c r="V31" s="62">
        <f t="shared" si="4"/>
        <v>90.012</v>
      </c>
      <c r="W31" s="62">
        <f t="shared" si="4"/>
        <v>56.820999999999998</v>
      </c>
      <c r="X31" s="62">
        <f t="shared" si="4"/>
        <v>54.890999999999998</v>
      </c>
      <c r="Y31" s="62">
        <f t="shared" si="4"/>
        <v>165.85499999999999</v>
      </c>
      <c r="Z31" s="63" t="str">
        <f t="shared" si="4"/>
        <v/>
      </c>
      <c r="AA31" s="64">
        <f>SUM(AA28:AA30)</f>
        <v>1215.1799999999998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0.8</v>
      </c>
      <c r="D38" s="99"/>
      <c r="E38" s="99"/>
      <c r="F38" s="99"/>
      <c r="G38" s="99">
        <v>2</v>
      </c>
      <c r="H38" s="99"/>
      <c r="I38" s="99">
        <v>15.9</v>
      </c>
      <c r="J38" s="99">
        <v>46.4</v>
      </c>
      <c r="K38" s="99"/>
      <c r="L38" s="99"/>
      <c r="M38" s="99"/>
      <c r="N38" s="99">
        <v>42.5</v>
      </c>
      <c r="O38" s="99">
        <v>43.6</v>
      </c>
      <c r="P38" s="99"/>
      <c r="Q38" s="99"/>
      <c r="R38" s="99"/>
      <c r="S38" s="99">
        <v>72.7</v>
      </c>
      <c r="T38" s="99">
        <v>70.5</v>
      </c>
      <c r="U38" s="99"/>
      <c r="V38" s="99"/>
      <c r="W38" s="99"/>
      <c r="X38" s="99"/>
      <c r="Y38" s="99"/>
      <c r="Z38" s="100"/>
      <c r="AA38" s="79">
        <f t="shared" si="5"/>
        <v>294.39999999999998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0.8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</v>
      </c>
      <c r="H39" s="88">
        <f t="shared" si="6"/>
        <v>0</v>
      </c>
      <c r="I39" s="88">
        <f t="shared" si="6"/>
        <v>15.9</v>
      </c>
      <c r="J39" s="88">
        <f t="shared" si="6"/>
        <v>46.4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42.5</v>
      </c>
      <c r="O39" s="88">
        <f t="shared" si="6"/>
        <v>43.6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72.7</v>
      </c>
      <c r="T39" s="88">
        <f t="shared" si="6"/>
        <v>70.5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294.39999999999998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0.8</v>
      </c>
      <c r="D46" s="99"/>
      <c r="E46" s="99"/>
      <c r="F46" s="99"/>
      <c r="G46" s="99">
        <v>2</v>
      </c>
      <c r="H46" s="99"/>
      <c r="I46" s="99">
        <v>15.9</v>
      </c>
      <c r="J46" s="99">
        <v>46.4</v>
      </c>
      <c r="K46" s="99"/>
      <c r="L46" s="99"/>
      <c r="M46" s="99"/>
      <c r="N46" s="99">
        <v>42.5</v>
      </c>
      <c r="O46" s="99">
        <v>43.6</v>
      </c>
      <c r="P46" s="99"/>
      <c r="Q46" s="99"/>
      <c r="R46" s="99"/>
      <c r="S46" s="99">
        <v>72.7</v>
      </c>
      <c r="T46" s="99">
        <v>70.5</v>
      </c>
      <c r="U46" s="99"/>
      <c r="V46" s="99"/>
      <c r="W46" s="99"/>
      <c r="X46" s="99"/>
      <c r="Y46" s="99"/>
      <c r="Z46" s="100"/>
      <c r="AA46" s="79">
        <f t="shared" si="7"/>
        <v>294.39999999999998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0.8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</v>
      </c>
      <c r="H48" s="88">
        <f t="shared" si="8"/>
        <v>0</v>
      </c>
      <c r="I48" s="88">
        <f t="shared" si="8"/>
        <v>15.9</v>
      </c>
      <c r="J48" s="88">
        <f t="shared" si="8"/>
        <v>46.4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42.5</v>
      </c>
      <c r="O48" s="88">
        <f t="shared" si="8"/>
        <v>43.6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72.7</v>
      </c>
      <c r="T48" s="88">
        <f t="shared" si="8"/>
        <v>70.5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294.39999999999998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38.578999999999994</v>
      </c>
      <c r="C51" s="88">
        <f t="shared" si="10"/>
        <v>39.710999999999999</v>
      </c>
      <c r="D51" s="88">
        <f t="shared" si="10"/>
        <v>52.73</v>
      </c>
      <c r="E51" s="88">
        <f t="shared" si="10"/>
        <v>41.913000000000004</v>
      </c>
      <c r="F51" s="88">
        <f t="shared" si="10"/>
        <v>57.475999999999999</v>
      </c>
      <c r="G51" s="88">
        <f t="shared" si="10"/>
        <v>41.763000000000005</v>
      </c>
      <c r="H51" s="88">
        <f t="shared" si="10"/>
        <v>52.722000000000001</v>
      </c>
      <c r="I51" s="88">
        <f t="shared" si="10"/>
        <v>45.414999999999999</v>
      </c>
      <c r="J51" s="88">
        <f t="shared" si="10"/>
        <v>49.859000000000002</v>
      </c>
      <c r="K51" s="88">
        <f t="shared" si="10"/>
        <v>40.994</v>
      </c>
      <c r="L51" s="88">
        <f t="shared" si="10"/>
        <v>66.550999999999988</v>
      </c>
      <c r="M51" s="88">
        <f t="shared" si="10"/>
        <v>39.576999999999998</v>
      </c>
      <c r="N51" s="88">
        <f t="shared" si="10"/>
        <v>48.573</v>
      </c>
      <c r="O51" s="88">
        <f t="shared" si="10"/>
        <v>48.441000000000003</v>
      </c>
      <c r="P51" s="88">
        <f t="shared" si="10"/>
        <v>70.081000000000003</v>
      </c>
      <c r="Q51" s="88">
        <f t="shared" si="10"/>
        <v>62.768000000000001</v>
      </c>
      <c r="R51" s="88">
        <f t="shared" si="10"/>
        <v>94.941000000000003</v>
      </c>
      <c r="S51" s="88">
        <f t="shared" si="10"/>
        <v>79.225999999999999</v>
      </c>
      <c r="T51" s="88">
        <f t="shared" si="10"/>
        <v>92.911000000000001</v>
      </c>
      <c r="U51" s="88">
        <f t="shared" si="10"/>
        <v>77.77</v>
      </c>
      <c r="V51" s="88">
        <f t="shared" si="10"/>
        <v>90.012</v>
      </c>
      <c r="W51" s="88">
        <f t="shared" si="10"/>
        <v>56.820999999999998</v>
      </c>
      <c r="X51" s="88">
        <f t="shared" si="10"/>
        <v>54.890999999999998</v>
      </c>
      <c r="Y51" s="88">
        <f t="shared" si="10"/>
        <v>165.85500000000002</v>
      </c>
      <c r="Z51" s="89" t="str">
        <f t="shared" si="10"/>
        <v/>
      </c>
      <c r="AA51" s="104">
        <f>SUM(B51:Z51)</f>
        <v>1509.58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38.578999999999994</v>
      </c>
      <c r="C4" s="18">
        <v>39.689</v>
      </c>
      <c r="D4" s="18">
        <v>52.738999999999997</v>
      </c>
      <c r="E4" s="18">
        <v>41.951999999999998</v>
      </c>
      <c r="F4" s="18">
        <v>57.480000000000004</v>
      </c>
      <c r="G4" s="18">
        <v>41.795000000000002</v>
      </c>
      <c r="H4" s="18">
        <v>52.721999999999994</v>
      </c>
      <c r="I4" s="18">
        <v>45.460999999999999</v>
      </c>
      <c r="J4" s="18">
        <v>49.854999999999997</v>
      </c>
      <c r="K4" s="18">
        <v>40.994</v>
      </c>
      <c r="L4" s="18">
        <v>66.551000000000002</v>
      </c>
      <c r="M4" s="18">
        <v>39.577000000000005</v>
      </c>
      <c r="N4" s="18">
        <v>48.548999999999999</v>
      </c>
      <c r="O4" s="18">
        <v>48.47</v>
      </c>
      <c r="P4" s="18">
        <v>70.122</v>
      </c>
      <c r="Q4" s="18">
        <v>62.768000000000001</v>
      </c>
      <c r="R4" s="18">
        <v>94.941000000000003</v>
      </c>
      <c r="S4" s="18">
        <v>79.191000000000003</v>
      </c>
      <c r="T4" s="18">
        <v>92.891999999999996</v>
      </c>
      <c r="U4" s="18">
        <v>77.77000000000001</v>
      </c>
      <c r="V4" s="18">
        <v>90.012</v>
      </c>
      <c r="W4" s="18">
        <v>56.820999999999998</v>
      </c>
      <c r="X4" s="18">
        <v>54.890999999999991</v>
      </c>
      <c r="Y4" s="18">
        <v>165.85499999999999</v>
      </c>
      <c r="Z4" s="19"/>
      <c r="AA4" s="20">
        <f>SUM(B4:Z4)</f>
        <v>1509.6760000000002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79.930000000000007</v>
      </c>
      <c r="C7" s="28">
        <v>78.44</v>
      </c>
      <c r="D7" s="28">
        <v>76</v>
      </c>
      <c r="E7" s="28">
        <v>76</v>
      </c>
      <c r="F7" s="28">
        <v>76</v>
      </c>
      <c r="G7" s="28">
        <v>84.5</v>
      </c>
      <c r="H7" s="28">
        <v>91.77</v>
      </c>
      <c r="I7" s="28">
        <v>117.3</v>
      </c>
      <c r="J7" s="28">
        <v>111.08</v>
      </c>
      <c r="K7" s="28">
        <v>85.8</v>
      </c>
      <c r="L7" s="28">
        <v>74.959999999999994</v>
      </c>
      <c r="M7" s="28">
        <v>78.599999999999994</v>
      </c>
      <c r="N7" s="28">
        <v>67.489999999999995</v>
      </c>
      <c r="O7" s="28">
        <v>65.05</v>
      </c>
      <c r="P7" s="28">
        <v>78.97</v>
      </c>
      <c r="Q7" s="28">
        <v>84.41</v>
      </c>
      <c r="R7" s="28">
        <v>88.41</v>
      </c>
      <c r="S7" s="28">
        <v>91</v>
      </c>
      <c r="T7" s="28">
        <v>106.47</v>
      </c>
      <c r="U7" s="28">
        <v>88.42</v>
      </c>
      <c r="V7" s="28">
        <v>78.2</v>
      </c>
      <c r="W7" s="28">
        <v>83.77</v>
      </c>
      <c r="X7" s="28">
        <v>79.489999999999995</v>
      </c>
      <c r="Y7" s="28">
        <v>79.040000000000006</v>
      </c>
      <c r="Z7" s="29"/>
      <c r="AA7" s="30">
        <f>IF(SUM(B7:Z7)&lt;&gt;0,AVERAGEIF(B7:Z7,"&lt;&gt;"""),"")</f>
        <v>84.212500000000006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9.6159999999999997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>
        <v>7</v>
      </c>
      <c r="J14" s="57">
        <v>9.4750000000000014</v>
      </c>
      <c r="K14" s="57">
        <v>33.700000000000003</v>
      </c>
      <c r="L14" s="57">
        <v>41.506999999999998</v>
      </c>
      <c r="M14" s="57">
        <v>14.423</v>
      </c>
      <c r="N14" s="57">
        <v>16.488999999999997</v>
      </c>
      <c r="O14" s="57">
        <v>17.858999999999998</v>
      </c>
      <c r="P14" s="57">
        <v>7.06</v>
      </c>
      <c r="Q14" s="57">
        <v>11.022</v>
      </c>
      <c r="R14" s="57">
        <v>9.08</v>
      </c>
      <c r="S14" s="57">
        <v>9.9730000000000008</v>
      </c>
      <c r="T14" s="57">
        <v>8.3330000000000002</v>
      </c>
      <c r="U14" s="57">
        <v>7.6669999999999998</v>
      </c>
      <c r="V14" s="57">
        <v>7.6769999999999996</v>
      </c>
      <c r="W14" s="57">
        <v>7.8339999999999996</v>
      </c>
      <c r="X14" s="57">
        <v>7.8319999999999999</v>
      </c>
      <c r="Y14" s="57">
        <v>7.3639999999999999</v>
      </c>
      <c r="Z14" s="58"/>
      <c r="AA14" s="59">
        <f t="shared" si="0"/>
        <v>275.911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9.6159999999999997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7</v>
      </c>
      <c r="J16" s="62">
        <f t="shared" si="1"/>
        <v>9.4750000000000014</v>
      </c>
      <c r="K16" s="62">
        <f t="shared" si="1"/>
        <v>33.700000000000003</v>
      </c>
      <c r="L16" s="62">
        <f t="shared" si="1"/>
        <v>41.506999999999998</v>
      </c>
      <c r="M16" s="62">
        <f t="shared" si="1"/>
        <v>14.423</v>
      </c>
      <c r="N16" s="62">
        <f t="shared" si="1"/>
        <v>16.488999999999997</v>
      </c>
      <c r="O16" s="62">
        <f t="shared" si="1"/>
        <v>17.858999999999998</v>
      </c>
      <c r="P16" s="62">
        <f t="shared" si="1"/>
        <v>7.06</v>
      </c>
      <c r="Q16" s="62">
        <f t="shared" si="1"/>
        <v>11.022</v>
      </c>
      <c r="R16" s="62">
        <f t="shared" si="1"/>
        <v>9.08</v>
      </c>
      <c r="S16" s="62">
        <f t="shared" si="1"/>
        <v>9.9730000000000008</v>
      </c>
      <c r="T16" s="62">
        <f t="shared" si="1"/>
        <v>8.3330000000000002</v>
      </c>
      <c r="U16" s="62">
        <f t="shared" si="1"/>
        <v>7.6669999999999998</v>
      </c>
      <c r="V16" s="62">
        <f t="shared" si="1"/>
        <v>7.6769999999999996</v>
      </c>
      <c r="W16" s="62">
        <f t="shared" si="1"/>
        <v>7.8339999999999996</v>
      </c>
      <c r="X16" s="62">
        <f t="shared" si="1"/>
        <v>7.8319999999999999</v>
      </c>
      <c r="Y16" s="62">
        <f t="shared" si="1"/>
        <v>7.3639999999999999</v>
      </c>
      <c r="Z16" s="63" t="str">
        <f t="shared" si="1"/>
        <v/>
      </c>
      <c r="AA16" s="64">
        <f>SUM(AA10:AA15)</f>
        <v>275.911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11.331999999999999</v>
      </c>
      <c r="C20" s="77">
        <v>11.385</v>
      </c>
      <c r="D20" s="77">
        <v>11.385</v>
      </c>
      <c r="E20" s="77">
        <v>11.574</v>
      </c>
      <c r="F20" s="77">
        <v>11.92</v>
      </c>
      <c r="G20" s="77">
        <v>13.704000000000001</v>
      </c>
      <c r="H20" s="77">
        <v>16.483000000000001</v>
      </c>
      <c r="I20" s="77">
        <v>18.135000000000002</v>
      </c>
      <c r="J20" s="77">
        <v>4.7030000000000003</v>
      </c>
      <c r="K20" s="77">
        <v>0.34200000000000003</v>
      </c>
      <c r="L20" s="77">
        <v>2.9859999999999998</v>
      </c>
      <c r="M20" s="77">
        <v>2.4</v>
      </c>
      <c r="N20" s="77">
        <v>26.911000000000001</v>
      </c>
      <c r="O20" s="77">
        <v>25.57</v>
      </c>
      <c r="P20" s="77">
        <v>24.298999999999999</v>
      </c>
      <c r="Q20" s="77">
        <v>27.157</v>
      </c>
      <c r="R20" s="77">
        <v>47.332000000000001</v>
      </c>
      <c r="S20" s="77">
        <v>37.552999999999997</v>
      </c>
      <c r="T20" s="77">
        <v>56.99</v>
      </c>
      <c r="U20" s="77">
        <v>46.89</v>
      </c>
      <c r="V20" s="77">
        <v>53.471999999999994</v>
      </c>
      <c r="W20" s="77">
        <v>26.314</v>
      </c>
      <c r="X20" s="77">
        <v>26.245999999999999</v>
      </c>
      <c r="Y20" s="77">
        <v>26.173000000000002</v>
      </c>
      <c r="Z20" s="78"/>
      <c r="AA20" s="79">
        <f t="shared" si="2"/>
        <v>541.25600000000009</v>
      </c>
    </row>
    <row r="21" spans="1:27" ht="24.95" customHeight="1" x14ac:dyDescent="0.2">
      <c r="A21" s="75" t="s">
        <v>16</v>
      </c>
      <c r="B21" s="80">
        <v>17.631</v>
      </c>
      <c r="C21" s="81">
        <v>21.303999999999998</v>
      </c>
      <c r="D21" s="81">
        <v>16.554000000000002</v>
      </c>
      <c r="E21" s="81">
        <v>14.478000000000002</v>
      </c>
      <c r="F21" s="81">
        <v>16.96</v>
      </c>
      <c r="G21" s="81">
        <v>21.091000000000001</v>
      </c>
      <c r="H21" s="81">
        <v>29.238999999999997</v>
      </c>
      <c r="I21" s="81">
        <v>20.326000000000001</v>
      </c>
      <c r="J21" s="81">
        <v>35.677</v>
      </c>
      <c r="K21" s="81">
        <v>6.952</v>
      </c>
      <c r="L21" s="81">
        <v>22.058</v>
      </c>
      <c r="M21" s="81">
        <v>22.753999999999998</v>
      </c>
      <c r="N21" s="81">
        <v>5.149</v>
      </c>
      <c r="O21" s="81">
        <v>5.0409999999999995</v>
      </c>
      <c r="P21" s="81">
        <v>7.1630000000000003</v>
      </c>
      <c r="Q21" s="81">
        <v>24.588999999999999</v>
      </c>
      <c r="R21" s="81">
        <v>38.528999999999996</v>
      </c>
      <c r="S21" s="81">
        <v>31.664999999999999</v>
      </c>
      <c r="T21" s="81">
        <v>27.569000000000003</v>
      </c>
      <c r="U21" s="81">
        <v>23.213000000000001</v>
      </c>
      <c r="V21" s="81">
        <v>28.863</v>
      </c>
      <c r="W21" s="81">
        <v>22.672999999999998</v>
      </c>
      <c r="X21" s="81">
        <v>20.812999999999999</v>
      </c>
      <c r="Y21" s="81">
        <v>13.018000000000001</v>
      </c>
      <c r="Z21" s="78"/>
      <c r="AA21" s="79">
        <f t="shared" si="2"/>
        <v>493.30900000000008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28.963000000000001</v>
      </c>
      <c r="C25" s="88">
        <f t="shared" si="3"/>
        <v>32.689</v>
      </c>
      <c r="D25" s="88">
        <f t="shared" si="3"/>
        <v>27.939</v>
      </c>
      <c r="E25" s="88">
        <f t="shared" si="3"/>
        <v>26.052</v>
      </c>
      <c r="F25" s="88">
        <f t="shared" si="3"/>
        <v>28.880000000000003</v>
      </c>
      <c r="G25" s="88">
        <f t="shared" si="3"/>
        <v>34.795000000000002</v>
      </c>
      <c r="H25" s="88">
        <f t="shared" si="3"/>
        <v>45.721999999999994</v>
      </c>
      <c r="I25" s="88">
        <f t="shared" si="3"/>
        <v>38.460999999999999</v>
      </c>
      <c r="J25" s="88">
        <f t="shared" si="3"/>
        <v>40.380000000000003</v>
      </c>
      <c r="K25" s="88">
        <f t="shared" si="3"/>
        <v>7.2939999999999996</v>
      </c>
      <c r="L25" s="88">
        <f t="shared" si="3"/>
        <v>25.044</v>
      </c>
      <c r="M25" s="88">
        <f t="shared" si="3"/>
        <v>25.153999999999996</v>
      </c>
      <c r="N25" s="88">
        <f t="shared" si="3"/>
        <v>32.06</v>
      </c>
      <c r="O25" s="88">
        <f t="shared" si="3"/>
        <v>30.611000000000001</v>
      </c>
      <c r="P25" s="88">
        <f t="shared" si="3"/>
        <v>31.462</v>
      </c>
      <c r="Q25" s="88">
        <f t="shared" si="3"/>
        <v>51.745999999999995</v>
      </c>
      <c r="R25" s="88">
        <f t="shared" si="3"/>
        <v>85.86099999999999</v>
      </c>
      <c r="S25" s="88">
        <f t="shared" si="3"/>
        <v>69.217999999999989</v>
      </c>
      <c r="T25" s="88">
        <f t="shared" si="3"/>
        <v>84.558999999999997</v>
      </c>
      <c r="U25" s="88">
        <f t="shared" si="3"/>
        <v>70.103000000000009</v>
      </c>
      <c r="V25" s="88">
        <f t="shared" si="3"/>
        <v>82.334999999999994</v>
      </c>
      <c r="W25" s="88">
        <f t="shared" si="3"/>
        <v>48.986999999999995</v>
      </c>
      <c r="X25" s="88">
        <f t="shared" si="3"/>
        <v>47.058999999999997</v>
      </c>
      <c r="Y25" s="88">
        <f t="shared" si="3"/>
        <v>39.191000000000003</v>
      </c>
      <c r="Z25" s="89">
        <f t="shared" si="3"/>
        <v>0</v>
      </c>
      <c r="AA25" s="90">
        <f t="shared" si="3"/>
        <v>1034.5650000000001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38.579000000000001</v>
      </c>
      <c r="C29" s="77">
        <v>39.689</v>
      </c>
      <c r="D29" s="77">
        <v>34.939</v>
      </c>
      <c r="E29" s="77">
        <v>33.052</v>
      </c>
      <c r="F29" s="77">
        <v>35.880000000000003</v>
      </c>
      <c r="G29" s="77">
        <v>41.795000000000002</v>
      </c>
      <c r="H29" s="77">
        <v>52.722000000000001</v>
      </c>
      <c r="I29" s="77">
        <v>45.460999999999999</v>
      </c>
      <c r="J29" s="77">
        <v>49.854999999999997</v>
      </c>
      <c r="K29" s="77">
        <v>40.994</v>
      </c>
      <c r="L29" s="77">
        <v>66.551000000000002</v>
      </c>
      <c r="M29" s="77">
        <v>39.576999999999998</v>
      </c>
      <c r="N29" s="77">
        <v>48.548999999999999</v>
      </c>
      <c r="O29" s="77">
        <v>48.47</v>
      </c>
      <c r="P29" s="77">
        <v>38.521999999999998</v>
      </c>
      <c r="Q29" s="77">
        <v>62.768000000000001</v>
      </c>
      <c r="R29" s="77">
        <v>94.941000000000003</v>
      </c>
      <c r="S29" s="77">
        <v>79.191000000000003</v>
      </c>
      <c r="T29" s="77">
        <v>92.891999999999996</v>
      </c>
      <c r="U29" s="77">
        <v>77.77</v>
      </c>
      <c r="V29" s="77">
        <v>90.012</v>
      </c>
      <c r="W29" s="77">
        <v>56.820999999999998</v>
      </c>
      <c r="X29" s="77">
        <v>54.890999999999998</v>
      </c>
      <c r="Y29" s="77">
        <v>46.555</v>
      </c>
      <c r="Z29" s="78"/>
      <c r="AA29" s="79">
        <f>SUM(B29:Z29)</f>
        <v>1310.4760000000001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38.579000000000001</v>
      </c>
      <c r="C31" s="62">
        <f t="shared" si="4"/>
        <v>39.689</v>
      </c>
      <c r="D31" s="62">
        <f t="shared" si="4"/>
        <v>34.939</v>
      </c>
      <c r="E31" s="62">
        <f t="shared" si="4"/>
        <v>33.052</v>
      </c>
      <c r="F31" s="62">
        <f t="shared" si="4"/>
        <v>35.880000000000003</v>
      </c>
      <c r="G31" s="62">
        <f t="shared" si="4"/>
        <v>41.795000000000002</v>
      </c>
      <c r="H31" s="62">
        <f t="shared" si="4"/>
        <v>52.722000000000001</v>
      </c>
      <c r="I31" s="62">
        <f t="shared" si="4"/>
        <v>45.460999999999999</v>
      </c>
      <c r="J31" s="62">
        <f t="shared" si="4"/>
        <v>49.854999999999997</v>
      </c>
      <c r="K31" s="62">
        <f t="shared" si="4"/>
        <v>40.994</v>
      </c>
      <c r="L31" s="62">
        <f t="shared" si="4"/>
        <v>66.551000000000002</v>
      </c>
      <c r="M31" s="62">
        <f t="shared" si="4"/>
        <v>39.576999999999998</v>
      </c>
      <c r="N31" s="62">
        <f t="shared" si="4"/>
        <v>48.548999999999999</v>
      </c>
      <c r="O31" s="62">
        <f t="shared" si="4"/>
        <v>48.47</v>
      </c>
      <c r="P31" s="62">
        <f t="shared" si="4"/>
        <v>38.521999999999998</v>
      </c>
      <c r="Q31" s="62">
        <f t="shared" si="4"/>
        <v>62.768000000000001</v>
      </c>
      <c r="R31" s="62">
        <f t="shared" si="4"/>
        <v>94.941000000000003</v>
      </c>
      <c r="S31" s="62">
        <f t="shared" si="4"/>
        <v>79.191000000000003</v>
      </c>
      <c r="T31" s="62">
        <f t="shared" si="4"/>
        <v>92.891999999999996</v>
      </c>
      <c r="U31" s="62">
        <f t="shared" si="4"/>
        <v>77.77</v>
      </c>
      <c r="V31" s="62">
        <f t="shared" si="4"/>
        <v>90.012</v>
      </c>
      <c r="W31" s="62">
        <f t="shared" si="4"/>
        <v>56.820999999999998</v>
      </c>
      <c r="X31" s="62">
        <f t="shared" si="4"/>
        <v>54.890999999999998</v>
      </c>
      <c r="Y31" s="62">
        <f t="shared" si="4"/>
        <v>46.555</v>
      </c>
      <c r="Z31" s="63">
        <f t="shared" si="4"/>
        <v>0</v>
      </c>
      <c r="AA31" s="64">
        <f t="shared" si="4"/>
        <v>1310.4760000000001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17.8</v>
      </c>
      <c r="E38" s="99">
        <v>8.9</v>
      </c>
      <c r="F38" s="99">
        <v>21.6</v>
      </c>
      <c r="G38" s="99"/>
      <c r="H38" s="99"/>
      <c r="I38" s="99"/>
      <c r="J38" s="99"/>
      <c r="K38" s="99"/>
      <c r="L38" s="99"/>
      <c r="M38" s="99"/>
      <c r="N38" s="99"/>
      <c r="O38" s="99"/>
      <c r="P38" s="99">
        <v>31.6</v>
      </c>
      <c r="Q38" s="99"/>
      <c r="R38" s="99"/>
      <c r="S38" s="99"/>
      <c r="T38" s="99"/>
      <c r="U38" s="99"/>
      <c r="V38" s="99"/>
      <c r="W38" s="99"/>
      <c r="X38" s="99"/>
      <c r="Y38" s="99">
        <v>119.3</v>
      </c>
      <c r="Z38" s="100"/>
      <c r="AA38" s="79">
        <f t="shared" si="5"/>
        <v>199.2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17.8</v>
      </c>
      <c r="E39" s="88">
        <f t="shared" si="6"/>
        <v>8.9</v>
      </c>
      <c r="F39" s="88">
        <f t="shared" si="6"/>
        <v>21.6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31.6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119.3</v>
      </c>
      <c r="Z39" s="89">
        <f t="shared" si="6"/>
        <v>0</v>
      </c>
      <c r="AA39" s="90">
        <f t="shared" si="5"/>
        <v>199.2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17.8</v>
      </c>
      <c r="E46" s="99">
        <v>8.9</v>
      </c>
      <c r="F46" s="99">
        <v>21.6</v>
      </c>
      <c r="G46" s="99"/>
      <c r="H46" s="99"/>
      <c r="I46" s="99"/>
      <c r="J46" s="99"/>
      <c r="K46" s="99"/>
      <c r="L46" s="99"/>
      <c r="M46" s="99"/>
      <c r="N46" s="99"/>
      <c r="O46" s="99"/>
      <c r="P46" s="99">
        <v>31.6</v>
      </c>
      <c r="Q46" s="99"/>
      <c r="R46" s="99"/>
      <c r="S46" s="99"/>
      <c r="T46" s="99"/>
      <c r="U46" s="99"/>
      <c r="V46" s="99"/>
      <c r="W46" s="99"/>
      <c r="X46" s="99"/>
      <c r="Y46" s="99">
        <v>119.3</v>
      </c>
      <c r="Z46" s="100"/>
      <c r="AA46" s="79">
        <f t="shared" si="7"/>
        <v>199.2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17.8</v>
      </c>
      <c r="E48" s="88">
        <f t="shared" si="8"/>
        <v>8.9</v>
      </c>
      <c r="F48" s="88">
        <f t="shared" si="8"/>
        <v>21.6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31.6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119.3</v>
      </c>
      <c r="Z48" s="89">
        <f t="shared" si="8"/>
        <v>0</v>
      </c>
      <c r="AA48" s="90">
        <f t="shared" si="7"/>
        <v>199.2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38.579000000000001</v>
      </c>
      <c r="C51" s="88">
        <f t="shared" si="10"/>
        <v>39.689</v>
      </c>
      <c r="D51" s="88">
        <f t="shared" si="10"/>
        <v>52.739000000000004</v>
      </c>
      <c r="E51" s="88">
        <f t="shared" si="10"/>
        <v>41.951999999999998</v>
      </c>
      <c r="F51" s="88">
        <f t="shared" si="10"/>
        <v>57.480000000000004</v>
      </c>
      <c r="G51" s="88">
        <f t="shared" si="10"/>
        <v>41.795000000000002</v>
      </c>
      <c r="H51" s="88">
        <f t="shared" si="10"/>
        <v>52.721999999999994</v>
      </c>
      <c r="I51" s="88">
        <f t="shared" si="10"/>
        <v>45.460999999999999</v>
      </c>
      <c r="J51" s="88">
        <f t="shared" si="10"/>
        <v>49.855000000000004</v>
      </c>
      <c r="K51" s="88">
        <f t="shared" si="10"/>
        <v>40.994</v>
      </c>
      <c r="L51" s="88">
        <f t="shared" si="10"/>
        <v>66.551000000000002</v>
      </c>
      <c r="M51" s="88">
        <f t="shared" si="10"/>
        <v>39.576999999999998</v>
      </c>
      <c r="N51" s="88">
        <f t="shared" si="10"/>
        <v>48.548999999999999</v>
      </c>
      <c r="O51" s="88">
        <f t="shared" si="10"/>
        <v>48.47</v>
      </c>
      <c r="P51" s="88">
        <f t="shared" si="10"/>
        <v>70.122</v>
      </c>
      <c r="Q51" s="88">
        <f t="shared" si="10"/>
        <v>62.767999999999994</v>
      </c>
      <c r="R51" s="88">
        <f t="shared" si="10"/>
        <v>94.940999999999988</v>
      </c>
      <c r="S51" s="88">
        <f t="shared" si="10"/>
        <v>79.190999999999988</v>
      </c>
      <c r="T51" s="88">
        <f t="shared" si="10"/>
        <v>92.891999999999996</v>
      </c>
      <c r="U51" s="88">
        <f t="shared" si="10"/>
        <v>77.77000000000001</v>
      </c>
      <c r="V51" s="88">
        <f t="shared" si="10"/>
        <v>90.012</v>
      </c>
      <c r="W51" s="88">
        <f t="shared" si="10"/>
        <v>56.820999999999998</v>
      </c>
      <c r="X51" s="88">
        <f t="shared" si="10"/>
        <v>54.890999999999998</v>
      </c>
      <c r="Y51" s="88">
        <f t="shared" si="10"/>
        <v>165.85499999999999</v>
      </c>
      <c r="Z51" s="89">
        <f t="shared" si="10"/>
        <v>0</v>
      </c>
      <c r="AA51" s="104">
        <f>SUM(B51:Z51)</f>
        <v>1509.6760000000002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-0.8</v>
      </c>
      <c r="D4" s="18">
        <v>17.8</v>
      </c>
      <c r="E4" s="18">
        <v>8.9</v>
      </c>
      <c r="F4" s="18">
        <v>21.6</v>
      </c>
      <c r="G4" s="18">
        <v>-2</v>
      </c>
      <c r="H4" s="18"/>
      <c r="I4" s="18">
        <v>-15.9</v>
      </c>
      <c r="J4" s="18">
        <v>-46.4</v>
      </c>
      <c r="K4" s="18"/>
      <c r="L4" s="18"/>
      <c r="M4" s="18"/>
      <c r="N4" s="18">
        <v>-42.5</v>
      </c>
      <c r="O4" s="18">
        <v>-43.6</v>
      </c>
      <c r="P4" s="18">
        <v>31.6</v>
      </c>
      <c r="Q4" s="18"/>
      <c r="R4" s="18"/>
      <c r="S4" s="18">
        <v>-72.7</v>
      </c>
      <c r="T4" s="18">
        <v>-70.5</v>
      </c>
      <c r="U4" s="18"/>
      <c r="V4" s="18"/>
      <c r="W4" s="18"/>
      <c r="X4" s="18"/>
      <c r="Y4" s="18">
        <v>119.3</v>
      </c>
      <c r="Z4" s="19"/>
      <c r="AA4" s="111">
        <f>SUM(B4:Z4)</f>
        <v>-95.2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79.930000000000007</v>
      </c>
      <c r="C7" s="117">
        <v>78.44</v>
      </c>
      <c r="D7" s="117">
        <v>76</v>
      </c>
      <c r="E7" s="117">
        <v>76</v>
      </c>
      <c r="F7" s="117">
        <v>76</v>
      </c>
      <c r="G7" s="117">
        <v>84.5</v>
      </c>
      <c r="H7" s="117">
        <v>91.77</v>
      </c>
      <c r="I7" s="117">
        <v>117.3</v>
      </c>
      <c r="J7" s="117">
        <v>111.08</v>
      </c>
      <c r="K7" s="117">
        <v>85.8</v>
      </c>
      <c r="L7" s="117">
        <v>74.959999999999994</v>
      </c>
      <c r="M7" s="117">
        <v>78.599999999999994</v>
      </c>
      <c r="N7" s="117">
        <v>67.489999999999995</v>
      </c>
      <c r="O7" s="117">
        <v>65.05</v>
      </c>
      <c r="P7" s="117">
        <v>78.97</v>
      </c>
      <c r="Q7" s="117">
        <v>84.41</v>
      </c>
      <c r="R7" s="117">
        <v>88.41</v>
      </c>
      <c r="S7" s="117">
        <v>91</v>
      </c>
      <c r="T7" s="117">
        <v>106.47</v>
      </c>
      <c r="U7" s="117">
        <v>88.42</v>
      </c>
      <c r="V7" s="117">
        <v>78.2</v>
      </c>
      <c r="W7" s="117">
        <v>83.77</v>
      </c>
      <c r="X7" s="117">
        <v>79.489999999999995</v>
      </c>
      <c r="Y7" s="117">
        <v>79.040000000000006</v>
      </c>
      <c r="Z7" s="118"/>
      <c r="AA7" s="119">
        <f>IF(SUM(B7:Z7)&lt;&gt;0,AVERAGEIF(B7:Z7,"&lt;&gt;"""),"")</f>
        <v>84.212500000000006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0.8</v>
      </c>
      <c r="D15" s="133"/>
      <c r="E15" s="133"/>
      <c r="F15" s="133"/>
      <c r="G15" s="133">
        <v>2</v>
      </c>
      <c r="H15" s="133"/>
      <c r="I15" s="133">
        <v>15.9</v>
      </c>
      <c r="J15" s="133">
        <v>46.4</v>
      </c>
      <c r="K15" s="133"/>
      <c r="L15" s="133"/>
      <c r="M15" s="133"/>
      <c r="N15" s="133">
        <v>42.5</v>
      </c>
      <c r="O15" s="133">
        <v>43.6</v>
      </c>
      <c r="P15" s="133"/>
      <c r="Q15" s="133"/>
      <c r="R15" s="133"/>
      <c r="S15" s="133">
        <v>72.7</v>
      </c>
      <c r="T15" s="133">
        <v>70.5</v>
      </c>
      <c r="U15" s="133"/>
      <c r="V15" s="133"/>
      <c r="W15" s="133"/>
      <c r="X15" s="133"/>
      <c r="Y15" s="133"/>
      <c r="Z15" s="131"/>
      <c r="AA15" s="132">
        <f t="shared" si="0"/>
        <v>294.39999999999998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0.8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</v>
      </c>
      <c r="H16" s="135">
        <f t="shared" si="1"/>
        <v>0</v>
      </c>
      <c r="I16" s="135">
        <f t="shared" si="1"/>
        <v>15.9</v>
      </c>
      <c r="J16" s="135">
        <f t="shared" si="1"/>
        <v>46.4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42.5</v>
      </c>
      <c r="O16" s="135">
        <f t="shared" si="1"/>
        <v>43.6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72.7</v>
      </c>
      <c r="T16" s="135">
        <f t="shared" si="1"/>
        <v>70.5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294.39999999999998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17.8</v>
      </c>
      <c r="E23" s="133">
        <v>8.9</v>
      </c>
      <c r="F23" s="133">
        <v>21.6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31.6</v>
      </c>
      <c r="Q23" s="133"/>
      <c r="R23" s="133"/>
      <c r="S23" s="133"/>
      <c r="T23" s="133"/>
      <c r="U23" s="133"/>
      <c r="V23" s="133"/>
      <c r="W23" s="133"/>
      <c r="X23" s="133"/>
      <c r="Y23" s="133">
        <v>119.3</v>
      </c>
      <c r="Z23" s="131"/>
      <c r="AA23" s="132">
        <f t="shared" si="2"/>
        <v>199.2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17.8</v>
      </c>
      <c r="E24" s="135">
        <f t="shared" si="3"/>
        <v>8.9</v>
      </c>
      <c r="F24" s="135">
        <f t="shared" si="3"/>
        <v>21.6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31.6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119.3</v>
      </c>
      <c r="Z24" s="136" t="str">
        <f t="shared" si="3"/>
        <v/>
      </c>
      <c r="AA24" s="90">
        <f t="shared" si="2"/>
        <v>199.2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2024-02-19T21:18:40Z</dcterms:created>
  <dcterms:modified xsi:type="dcterms:W3CDTF">2024-02-19T21:18:41Z</dcterms:modified>
</cp:coreProperties>
</file>