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<sst xmlns="http://schemas.openxmlformats.org/spreadsheetml/2006/main" count="117" uniqueCount="53">
  <si>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18/02/2024 23:25:10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</si>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</sst>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945-4D39-B7AE-E4DEFFFBA26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945-4D39-B7AE-E4DEFFFBA26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41</c:v>
                </c:pt>
                <c:pt idx="7">
                  <c:v>93.126999999999995</c:v>
                </c:pt>
                <c:pt idx="8">
                  <c:v>62.4</c:v>
                </c:pt>
                <c:pt idx="9">
                  <c:v>27.757000000000001</c:v>
                </c:pt>
                <c:pt idx="10">
                  <c:v>7.298</c:v>
                </c:pt>
                <c:pt idx="11">
                  <c:v>11.657999999999999</c:v>
                </c:pt>
                <c:pt idx="12">
                  <c:v>54.890999999999998</c:v>
                </c:pt>
                <c:pt idx="13">
                  <c:v>69.832999999999998</c:v>
                </c:pt>
                <c:pt idx="14">
                  <c:v>67.314000000000007</c:v>
                </c:pt>
                <c:pt idx="15">
                  <c:v>49.305</c:v>
                </c:pt>
                <c:pt idx="16">
                  <c:v>29.134999999999998</c:v>
                </c:pt>
                <c:pt idx="19">
                  <c:v>10.7</c:v>
                </c:pt>
                <c:pt idx="20">
                  <c:v>26.003</c:v>
                </c:pt>
                <c:pt idx="21">
                  <c:v>33.971000000000004</c:v>
                </c:pt>
                <c:pt idx="22">
                  <c:v>31.132999999999999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945-4D39-B7AE-E4DEFFFBA26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6.7</c:v>
                </c:pt>
                <c:pt idx="2">
                  <c:v>11.2</c:v>
                </c:pt>
                <c:pt idx="3">
                  <c:v>5.4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40.299999999999997</c:v>
                </c:pt>
                <c:pt idx="18">
                  <c:v>68.2</c:v>
                </c:pt>
                <c:pt idx="19">
                  <c:v>29.5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945-4D39-B7AE-E4DEFFFBA26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1.986</c:v>
                </c:pt>
                <c:pt idx="4">
                  <c:v>17.876000000000001</c:v>
                </c:pt>
                <c:pt idx="5">
                  <c:v>3.1930000000000001</c:v>
                </c:pt>
                <c:pt idx="6">
                  <c:v>9.75</c:v>
                </c:pt>
                <c:pt idx="7">
                  <c:v>22.326000000000001</c:v>
                </c:pt>
                <c:pt idx="8">
                  <c:v>6.1059999999999999</c:v>
                </c:pt>
                <c:pt idx="9">
                  <c:v>7.4189999999999996</c:v>
                </c:pt>
                <c:pt idx="10">
                  <c:v>1.3660000000000001</c:v>
                </c:pt>
                <c:pt idx="11">
                  <c:v>1.8029999999999999</c:v>
                </c:pt>
                <c:pt idx="12">
                  <c:v>3.86</c:v>
                </c:pt>
                <c:pt idx="13">
                  <c:v>1.2190000000000001</c:v>
                </c:pt>
                <c:pt idx="14">
                  <c:v>1.2350000000000001</c:v>
                </c:pt>
                <c:pt idx="15">
                  <c:v>0.05</c:v>
                </c:pt>
                <c:pt idx="16">
                  <c:v>1.4390000000000001</c:v>
                </c:pt>
                <c:pt idx="20">
                  <c:v>1.242</c:v>
                </c:pt>
                <c:pt idx="21">
                  <c:v>0.32900000000000001</c:v>
                </c:pt>
                <c:pt idx="22">
                  <c:v>0.58099999999999996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945-4D39-B7AE-E4DEFFFBA26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945-4D39-B7AE-E4DEFFFBA26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945-4D39-B7AE-E4DEFFFBA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22.532</c:v>
                </c:pt>
                <c:pt idx="1">
                  <c:v>27.576999999999998</c:v>
                </c:pt>
                <c:pt idx="2">
                  <c:v>30.536999999999995</c:v>
                </c:pt>
                <c:pt idx="3">
                  <c:v>26.522999999999996</c:v>
                </c:pt>
                <c:pt idx="4">
                  <c:v>39.602000000000004</c:v>
                </c:pt>
                <c:pt idx="5">
                  <c:v>27.472999999999999</c:v>
                </c:pt>
                <c:pt idx="6">
                  <c:v>77.454000000000008</c:v>
                </c:pt>
                <c:pt idx="7">
                  <c:v>146.852</c:v>
                </c:pt>
                <c:pt idx="8">
                  <c:v>104.215</c:v>
                </c:pt>
                <c:pt idx="9">
                  <c:v>72.301999999999992</c:v>
                </c:pt>
                <c:pt idx="10">
                  <c:v>46.323999999999998</c:v>
                </c:pt>
                <c:pt idx="11">
                  <c:v>50.657000000000004</c:v>
                </c:pt>
                <c:pt idx="12">
                  <c:v>61.494</c:v>
                </c:pt>
                <c:pt idx="13">
                  <c:v>72.522999999999996</c:v>
                </c:pt>
                <c:pt idx="14">
                  <c:v>69.188000000000002</c:v>
                </c:pt>
                <c:pt idx="15">
                  <c:v>49.354999999999997</c:v>
                </c:pt>
                <c:pt idx="16">
                  <c:v>30.573999999999998</c:v>
                </c:pt>
                <c:pt idx="17">
                  <c:v>41.392999999999994</c:v>
                </c:pt>
                <c:pt idx="18">
                  <c:v>68.620999999999995</c:v>
                </c:pt>
                <c:pt idx="19">
                  <c:v>41.122</c:v>
                </c:pt>
                <c:pt idx="20">
                  <c:v>28.385999999999999</c:v>
                </c:pt>
                <c:pt idx="21">
                  <c:v>35.411000000000001</c:v>
                </c:pt>
                <c:pt idx="22">
                  <c:v>33.216000000000001</c:v>
                </c:pt>
                <c:pt idx="23">
                  <c:v>42.314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945-4D39-B7AE-E4DEFFFBA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63.42</c:v>
                </c:pt>
                <c:pt idx="1">
                  <c:v>67.33</c:v>
                </c:pt>
                <c:pt idx="2">
                  <c:v>35</c:v>
                </c:pt>
                <c:pt idx="3">
                  <c:v>38.090000000000003</c:v>
                </c:pt>
                <c:pt idx="4">
                  <c:v>65.45</c:v>
                </c:pt>
                <c:pt idx="5">
                  <c:v>56.3</c:v>
                </c:pt>
                <c:pt idx="6">
                  <c:v>87</c:v>
                </c:pt>
                <c:pt idx="7">
                  <c:v>90.82</c:v>
                </c:pt>
                <c:pt idx="8">
                  <c:v>81.8</c:v>
                </c:pt>
                <c:pt idx="9">
                  <c:v>75.400000000000006</c:v>
                </c:pt>
                <c:pt idx="10">
                  <c:v>71</c:v>
                </c:pt>
                <c:pt idx="11">
                  <c:v>71</c:v>
                </c:pt>
                <c:pt idx="12">
                  <c:v>72.78</c:v>
                </c:pt>
                <c:pt idx="13">
                  <c:v>71.8</c:v>
                </c:pt>
                <c:pt idx="14">
                  <c:v>72.010000000000005</c:v>
                </c:pt>
                <c:pt idx="15">
                  <c:v>76</c:v>
                </c:pt>
                <c:pt idx="16">
                  <c:v>82.76</c:v>
                </c:pt>
                <c:pt idx="17">
                  <c:v>86</c:v>
                </c:pt>
                <c:pt idx="18">
                  <c:v>88.59</c:v>
                </c:pt>
                <c:pt idx="19">
                  <c:v>83.42</c:v>
                </c:pt>
                <c:pt idx="20">
                  <c:v>80.11</c:v>
                </c:pt>
                <c:pt idx="21">
                  <c:v>78.31</c:v>
                </c:pt>
                <c:pt idx="22">
                  <c:v>79.53</c:v>
                </c:pt>
                <c:pt idx="23">
                  <c:v>70.5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945-4D39-B7AE-E4DEFFFBA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22.532</v>
      </c>
      <c r="C4" s="18">
        <v>27.587999999999997</v>
      </c>
      <c r="D4" s="18">
        <v>30.514999999999997</v>
      </c>
      <c r="E4" s="18">
        <v>26.533999999999999</v>
      </c>
      <c r="F4" s="18">
        <v>39.561999999999998</v>
      </c>
      <c r="G4" s="18">
        <v>27.452000000000002</v>
      </c>
      <c r="H4" s="18">
        <v>77.460000000000008</v>
      </c>
      <c r="I4" s="18">
        <v>146.852</v>
      </c>
      <c r="J4" s="18">
        <v>104.21500000000002</v>
      </c>
      <c r="K4" s="18">
        <v>72.302000000000021</v>
      </c>
      <c r="L4" s="18">
        <v>46.324000000000005</v>
      </c>
      <c r="M4" s="18">
        <v>50.657000000000004</v>
      </c>
      <c r="N4" s="18">
        <v>61.494</v>
      </c>
      <c r="O4" s="18">
        <v>72.52300000000001</v>
      </c>
      <c r="P4" s="18">
        <v>69.188000000000002</v>
      </c>
      <c r="Q4" s="18">
        <v>49.354999999999997</v>
      </c>
      <c r="R4" s="18">
        <v>30.573999999999998</v>
      </c>
      <c r="S4" s="18">
        <v>41.415999999999997</v>
      </c>
      <c r="T4" s="18">
        <v>68.652000000000001</v>
      </c>
      <c r="U4" s="18">
        <v>41.112000000000002</v>
      </c>
      <c r="V4" s="18">
        <v>28.385999999999999</v>
      </c>
      <c r="W4" s="18">
        <v>35.411000000000001</v>
      </c>
      <c r="X4" s="18">
        <v>33.216000000000001</v>
      </c>
      <c r="Y4" s="18">
        <v>42.320999999999998</v>
      </c>
      <c r="Z4" s="19"/>
      <c r="AA4" s="20">
        <f>SUM(B4:Z4)</f>
        <v>1245.6410000000001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63.42</v>
      </c>
      <c r="C7" s="28">
        <v>67.33</v>
      </c>
      <c r="D7" s="28">
        <v>35</v>
      </c>
      <c r="E7" s="28">
        <v>38.090000000000003</v>
      </c>
      <c r="F7" s="28">
        <v>65.45</v>
      </c>
      <c r="G7" s="28">
        <v>56.3</v>
      </c>
      <c r="H7" s="28">
        <v>87</v>
      </c>
      <c r="I7" s="28">
        <v>90.82</v>
      </c>
      <c r="J7" s="28">
        <v>81.8</v>
      </c>
      <c r="K7" s="28">
        <v>75.400000000000006</v>
      </c>
      <c r="L7" s="28">
        <v>71</v>
      </c>
      <c r="M7" s="28">
        <v>71</v>
      </c>
      <c r="N7" s="28">
        <v>72.78</v>
      </c>
      <c r="O7" s="28">
        <v>71.8</v>
      </c>
      <c r="P7" s="28">
        <v>72.010000000000005</v>
      </c>
      <c r="Q7" s="28">
        <v>76</v>
      </c>
      <c r="R7" s="28">
        <v>82.76</v>
      </c>
      <c r="S7" s="28">
        <v>86</v>
      </c>
      <c r="T7" s="28">
        <v>88.59</v>
      </c>
      <c r="U7" s="28">
        <v>83.42</v>
      </c>
      <c r="V7" s="28">
        <v>80.11</v>
      </c>
      <c r="W7" s="28">
        <v>78.31</v>
      </c>
      <c r="X7" s="28">
        <v>79.53</v>
      </c>
      <c r="Y7" s="28">
        <v>70.5</v>
      </c>
      <c r="Z7" s="29"/>
      <c r="AA7" s="30">
        <f>IF(SUM(B7:Z7)&lt;&gt;0,AVERAGEIF(B7:Z7,"&lt;&gt;"""),"")</f>
        <v>72.684166666666655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41</v>
      </c>
      <c r="I12" s="52">
        <v>93.126999999999995</v>
      </c>
      <c r="J12" s="52">
        <v>62.4</v>
      </c>
      <c r="K12" s="52">
        <v>27.757000000000001</v>
      </c>
      <c r="L12" s="52">
        <v>7.298</v>
      </c>
      <c r="M12" s="52">
        <v>11.657999999999999</v>
      </c>
      <c r="N12" s="52">
        <v>54.890999999999998</v>
      </c>
      <c r="O12" s="52">
        <v>69.832999999999998</v>
      </c>
      <c r="P12" s="52">
        <v>67.314000000000007</v>
      </c>
      <c r="Q12" s="52">
        <v>49.305</v>
      </c>
      <c r="R12" s="52">
        <v>29.134999999999998</v>
      </c>
      <c r="S12" s="52"/>
      <c r="T12" s="52"/>
      <c r="U12" s="52">
        <v>10.7</v>
      </c>
      <c r="V12" s="52">
        <v>26.003</v>
      </c>
      <c r="W12" s="52">
        <v>33.971000000000004</v>
      </c>
      <c r="X12" s="52">
        <v>31.132999999999999</v>
      </c>
      <c r="Y12" s="52"/>
      <c r="Z12" s="53"/>
      <c r="AA12" s="54">
        <f t="shared" si="0"/>
        <v>615.5250000000002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1.986</v>
      </c>
      <c r="C14" s="57"/>
      <c r="D14" s="57"/>
      <c r="E14" s="57"/>
      <c r="F14" s="57">
        <v>17.876000000000001</v>
      </c>
      <c r="G14" s="57">
        <v>3.1930000000000001</v>
      </c>
      <c r="H14" s="57">
        <v>9.75</v>
      </c>
      <c r="I14" s="57">
        <v>22.326000000000001</v>
      </c>
      <c r="J14" s="57">
        <v>6.1059999999999999</v>
      </c>
      <c r="K14" s="57">
        <v>7.4189999999999996</v>
      </c>
      <c r="L14" s="57">
        <v>1.3660000000000001</v>
      </c>
      <c r="M14" s="57">
        <v>1.8029999999999999</v>
      </c>
      <c r="N14" s="57">
        <v>3.86</v>
      </c>
      <c r="O14" s="57">
        <v>1.2190000000000001</v>
      </c>
      <c r="P14" s="57">
        <v>1.2350000000000001</v>
      </c>
      <c r="Q14" s="57">
        <v>0.05</v>
      </c>
      <c r="R14" s="57">
        <v>1.4390000000000001</v>
      </c>
      <c r="S14" s="57"/>
      <c r="T14" s="57"/>
      <c r="U14" s="57"/>
      <c r="V14" s="57">
        <v>1.242</v>
      </c>
      <c r="W14" s="57">
        <v>0.32900000000000001</v>
      </c>
      <c r="X14" s="57">
        <v>0.58099999999999996</v>
      </c>
      <c r="Y14" s="57"/>
      <c r="Z14" s="58"/>
      <c r="AA14" s="59">
        <f t="shared" si="0"/>
        <v>81.779999999999987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1.986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17.876000000000001</v>
      </c>
      <c r="G16" s="62">
        <f t="shared" si="1"/>
        <v>3.1930000000000001</v>
      </c>
      <c r="H16" s="62">
        <f t="shared" si="1"/>
        <v>50.75</v>
      </c>
      <c r="I16" s="62">
        <f t="shared" si="1"/>
        <v>115.453</v>
      </c>
      <c r="J16" s="62">
        <f t="shared" si="1"/>
        <v>68.506</v>
      </c>
      <c r="K16" s="62">
        <f t="shared" si="1"/>
        <v>35.176000000000002</v>
      </c>
      <c r="L16" s="62">
        <f t="shared" si="1"/>
        <v>8.6639999999999997</v>
      </c>
      <c r="M16" s="62">
        <f t="shared" si="1"/>
        <v>13.460999999999999</v>
      </c>
      <c r="N16" s="62">
        <f t="shared" si="1"/>
        <v>58.750999999999998</v>
      </c>
      <c r="O16" s="62">
        <f t="shared" si="1"/>
        <v>71.051999999999992</v>
      </c>
      <c r="P16" s="62">
        <f t="shared" si="1"/>
        <v>68.549000000000007</v>
      </c>
      <c r="Q16" s="62">
        <f t="shared" si="1"/>
        <v>49.354999999999997</v>
      </c>
      <c r="R16" s="62">
        <f t="shared" si="1"/>
        <v>30.573999999999998</v>
      </c>
      <c r="S16" s="62">
        <f t="shared" si="1"/>
        <v>0</v>
      </c>
      <c r="T16" s="62">
        <f t="shared" si="1"/>
        <v>0</v>
      </c>
      <c r="U16" s="62">
        <f t="shared" si="1"/>
        <v>10.7</v>
      </c>
      <c r="V16" s="62">
        <f t="shared" si="1"/>
        <v>27.245000000000001</v>
      </c>
      <c r="W16" s="62">
        <f t="shared" si="1"/>
        <v>34.300000000000004</v>
      </c>
      <c r="X16" s="62">
        <f t="shared" si="1"/>
        <v>31.713999999999999</v>
      </c>
      <c r="Y16" s="62">
        <f t="shared" si="1"/>
        <v>0</v>
      </c>
      <c r="Z16" s="63" t="str">
        <f t="shared" si="1"/>
        <v/>
      </c>
      <c r="AA16" s="64">
        <f>SUM(AA10:AA15)</f>
        <v>697.30500000000018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4.0000000000000001E-3</v>
      </c>
      <c r="K19" s="72">
        <v>1.6E-2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0.02</v>
      </c>
    </row>
    <row r="20" spans="1:27" ht="24.95" customHeight="1" x14ac:dyDescent="0.2">
      <c r="A20" s="75" t="s">
        <v>15</v>
      </c>
      <c r="B20" s="76">
        <v>7.2149999999999999</v>
      </c>
      <c r="C20" s="77">
        <v>7.4770000000000003</v>
      </c>
      <c r="D20" s="77">
        <v>7.202</v>
      </c>
      <c r="E20" s="77">
        <v>7.8760000000000003</v>
      </c>
      <c r="F20" s="77">
        <v>8.5589999999999993</v>
      </c>
      <c r="G20" s="77">
        <v>11.17</v>
      </c>
      <c r="H20" s="77">
        <v>14.33</v>
      </c>
      <c r="I20" s="77">
        <v>16.327000000000002</v>
      </c>
      <c r="J20" s="77">
        <v>16.665000000000003</v>
      </c>
      <c r="K20" s="77">
        <v>16.303999999999998</v>
      </c>
      <c r="L20" s="77">
        <v>15.941000000000001</v>
      </c>
      <c r="M20" s="77">
        <v>15.754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144.82</v>
      </c>
    </row>
    <row r="21" spans="1:27" ht="24.95" customHeight="1" x14ac:dyDescent="0.2">
      <c r="A21" s="75" t="s">
        <v>16</v>
      </c>
      <c r="B21" s="80">
        <v>13.331</v>
      </c>
      <c r="C21" s="81">
        <v>13.411</v>
      </c>
      <c r="D21" s="81">
        <v>12.113</v>
      </c>
      <c r="E21" s="81">
        <v>13.257999999999999</v>
      </c>
      <c r="F21" s="81">
        <v>13.127000000000001</v>
      </c>
      <c r="G21" s="81">
        <v>13.089</v>
      </c>
      <c r="H21" s="81">
        <v>12.38</v>
      </c>
      <c r="I21" s="81">
        <v>15.071999999999999</v>
      </c>
      <c r="J21" s="81">
        <v>19.040000000000003</v>
      </c>
      <c r="K21" s="81">
        <v>20.805999999999997</v>
      </c>
      <c r="L21" s="81">
        <v>21.719000000000001</v>
      </c>
      <c r="M21" s="81">
        <v>21.442</v>
      </c>
      <c r="N21" s="81">
        <v>2.7429999999999999</v>
      </c>
      <c r="O21" s="81">
        <v>1.4710000000000001</v>
      </c>
      <c r="P21" s="81">
        <v>0.63900000000000001</v>
      </c>
      <c r="Q21" s="81"/>
      <c r="R21" s="81"/>
      <c r="S21" s="81">
        <v>1.1160000000000001</v>
      </c>
      <c r="T21" s="81">
        <v>0.45200000000000001</v>
      </c>
      <c r="U21" s="81">
        <v>0.91200000000000003</v>
      </c>
      <c r="V21" s="81">
        <v>1.141</v>
      </c>
      <c r="W21" s="81">
        <v>1.111</v>
      </c>
      <c r="X21" s="81">
        <v>1.502</v>
      </c>
      <c r="Y21" s="81">
        <v>1.2210000000000001</v>
      </c>
      <c r="Z21" s="78"/>
      <c r="AA21" s="79">
        <f t="shared" si="2"/>
        <v>201.09600000000003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20.545999999999999</v>
      </c>
      <c r="C25" s="88">
        <f t="shared" ref="C25:Z25" si="3">IF(LEN(C$2)&gt;0,SUM(C19:C24),"")</f>
        <v>20.887999999999998</v>
      </c>
      <c r="D25" s="88">
        <f t="shared" si="3"/>
        <v>19.314999999999998</v>
      </c>
      <c r="E25" s="88">
        <f t="shared" si="3"/>
        <v>21.134</v>
      </c>
      <c r="F25" s="88">
        <f t="shared" si="3"/>
        <v>21.686</v>
      </c>
      <c r="G25" s="88">
        <f t="shared" si="3"/>
        <v>24.259</v>
      </c>
      <c r="H25" s="88">
        <f t="shared" si="3"/>
        <v>26.71</v>
      </c>
      <c r="I25" s="88">
        <f t="shared" si="3"/>
        <v>31.399000000000001</v>
      </c>
      <c r="J25" s="88">
        <f t="shared" si="3"/>
        <v>35.709000000000003</v>
      </c>
      <c r="K25" s="88">
        <f t="shared" si="3"/>
        <v>37.125999999999991</v>
      </c>
      <c r="L25" s="88">
        <f t="shared" si="3"/>
        <v>37.660000000000004</v>
      </c>
      <c r="M25" s="88">
        <f t="shared" si="3"/>
        <v>37.195999999999998</v>
      </c>
      <c r="N25" s="88">
        <f t="shared" si="3"/>
        <v>2.7429999999999999</v>
      </c>
      <c r="O25" s="88">
        <f t="shared" si="3"/>
        <v>1.4710000000000001</v>
      </c>
      <c r="P25" s="88">
        <f t="shared" si="3"/>
        <v>0.63900000000000001</v>
      </c>
      <c r="Q25" s="88">
        <f t="shared" si="3"/>
        <v>0</v>
      </c>
      <c r="R25" s="88">
        <f t="shared" si="3"/>
        <v>0</v>
      </c>
      <c r="S25" s="88">
        <f t="shared" si="3"/>
        <v>1.1160000000000001</v>
      </c>
      <c r="T25" s="88">
        <f t="shared" si="3"/>
        <v>0.45200000000000001</v>
      </c>
      <c r="U25" s="88">
        <f t="shared" si="3"/>
        <v>0.91200000000000003</v>
      </c>
      <c r="V25" s="88">
        <f t="shared" si="3"/>
        <v>1.141</v>
      </c>
      <c r="W25" s="88">
        <f t="shared" si="3"/>
        <v>1.111</v>
      </c>
      <c r="X25" s="88">
        <f t="shared" si="3"/>
        <v>1.502</v>
      </c>
      <c r="Y25" s="88">
        <f t="shared" si="3"/>
        <v>1.2210000000000001</v>
      </c>
      <c r="Z25" s="89" t="str">
        <f t="shared" si="3"/>
        <v/>
      </c>
      <c r="AA25" s="90">
        <f>SUM(AA19:AA24)</f>
        <v>345.93600000000004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22.532</v>
      </c>
      <c r="C29" s="77">
        <v>20.888000000000002</v>
      </c>
      <c r="D29" s="77">
        <v>19.315000000000001</v>
      </c>
      <c r="E29" s="77">
        <v>21.134</v>
      </c>
      <c r="F29" s="77">
        <v>39.561999999999998</v>
      </c>
      <c r="G29" s="77">
        <v>27.452000000000002</v>
      </c>
      <c r="H29" s="77">
        <v>77.459999999999994</v>
      </c>
      <c r="I29" s="77">
        <v>146.852</v>
      </c>
      <c r="J29" s="77">
        <v>104.215</v>
      </c>
      <c r="K29" s="77">
        <v>72.302000000000007</v>
      </c>
      <c r="L29" s="77">
        <v>46.323999999999998</v>
      </c>
      <c r="M29" s="77">
        <v>50.656999999999996</v>
      </c>
      <c r="N29" s="77">
        <v>61.494</v>
      </c>
      <c r="O29" s="77">
        <v>72.522999999999996</v>
      </c>
      <c r="P29" s="77">
        <v>69.188000000000002</v>
      </c>
      <c r="Q29" s="77">
        <v>49.354999999999997</v>
      </c>
      <c r="R29" s="77">
        <v>30.574000000000002</v>
      </c>
      <c r="S29" s="77">
        <v>1.1160000000000001</v>
      </c>
      <c r="T29" s="77">
        <v>0.45200000000000001</v>
      </c>
      <c r="U29" s="77">
        <v>11.612</v>
      </c>
      <c r="V29" s="77">
        <v>28.385999999999999</v>
      </c>
      <c r="W29" s="77">
        <v>35.411000000000001</v>
      </c>
      <c r="X29" s="77">
        <v>33.216000000000001</v>
      </c>
      <c r="Y29" s="77">
        <v>1.2210000000000001</v>
      </c>
      <c r="Z29" s="78"/>
      <c r="AA29" s="79">
        <f>SUM(B29:Z29)</f>
        <v>1043.241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22.532</v>
      </c>
      <c r="C31" s="62">
        <f t="shared" ref="C31:Z31" si="4">IF(LEN(C$2)&gt;0,SUM(C28:C30),"")</f>
        <v>20.888000000000002</v>
      </c>
      <c r="D31" s="62">
        <f t="shared" si="4"/>
        <v>19.315000000000001</v>
      </c>
      <c r="E31" s="62">
        <f t="shared" si="4"/>
        <v>21.134</v>
      </c>
      <c r="F31" s="62">
        <f t="shared" si="4"/>
        <v>39.561999999999998</v>
      </c>
      <c r="G31" s="62">
        <f t="shared" si="4"/>
        <v>27.452000000000002</v>
      </c>
      <c r="H31" s="62">
        <f t="shared" si="4"/>
        <v>77.459999999999994</v>
      </c>
      <c r="I31" s="62">
        <f t="shared" si="4"/>
        <v>146.852</v>
      </c>
      <c r="J31" s="62">
        <f t="shared" si="4"/>
        <v>104.215</v>
      </c>
      <c r="K31" s="62">
        <f t="shared" si="4"/>
        <v>72.302000000000007</v>
      </c>
      <c r="L31" s="62">
        <f t="shared" si="4"/>
        <v>46.323999999999998</v>
      </c>
      <c r="M31" s="62">
        <f t="shared" si="4"/>
        <v>50.656999999999996</v>
      </c>
      <c r="N31" s="62">
        <f t="shared" si="4"/>
        <v>61.494</v>
      </c>
      <c r="O31" s="62">
        <f t="shared" si="4"/>
        <v>72.522999999999996</v>
      </c>
      <c r="P31" s="62">
        <f t="shared" si="4"/>
        <v>69.188000000000002</v>
      </c>
      <c r="Q31" s="62">
        <f t="shared" si="4"/>
        <v>49.354999999999997</v>
      </c>
      <c r="R31" s="62">
        <f t="shared" si="4"/>
        <v>30.574000000000002</v>
      </c>
      <c r="S31" s="62">
        <f t="shared" si="4"/>
        <v>1.1160000000000001</v>
      </c>
      <c r="T31" s="62">
        <f t="shared" si="4"/>
        <v>0.45200000000000001</v>
      </c>
      <c r="U31" s="62">
        <f t="shared" si="4"/>
        <v>11.612</v>
      </c>
      <c r="V31" s="62">
        <f t="shared" si="4"/>
        <v>28.385999999999999</v>
      </c>
      <c r="W31" s="62">
        <f t="shared" si="4"/>
        <v>35.411000000000001</v>
      </c>
      <c r="X31" s="62">
        <f t="shared" si="4"/>
        <v>33.216000000000001</v>
      </c>
      <c r="Y31" s="62">
        <f t="shared" si="4"/>
        <v>1.2210000000000001</v>
      </c>
      <c r="Z31" s="63" t="str">
        <f t="shared" si="4"/>
        <v/>
      </c>
      <c r="AA31" s="64">
        <f>SUM(AA28:AA30)</f>
        <v>1043.241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6.7</v>
      </c>
      <c r="D38" s="99">
        <v>11.2</v>
      </c>
      <c r="E38" s="99">
        <v>5.4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40.299999999999997</v>
      </c>
      <c r="T38" s="99">
        <v>68.2</v>
      </c>
      <c r="U38" s="99">
        <v>29.5</v>
      </c>
      <c r="V38" s="99"/>
      <c r="W38" s="99"/>
      <c r="X38" s="99"/>
      <c r="Y38" s="99">
        <v>41.1</v>
      </c>
      <c r="Z38" s="100"/>
      <c r="AA38" s="79">
        <f t="shared" si="5"/>
        <v>202.4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6.7</v>
      </c>
      <c r="D39" s="88">
        <f t="shared" si="6"/>
        <v>11.2</v>
      </c>
      <c r="E39" s="88">
        <f t="shared" si="6"/>
        <v>5.4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40.299999999999997</v>
      </c>
      <c r="T39" s="88">
        <f t="shared" si="6"/>
        <v>68.2</v>
      </c>
      <c r="U39" s="88">
        <f t="shared" si="6"/>
        <v>29.5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41.1</v>
      </c>
      <c r="Z39" s="89" t="str">
        <f t="shared" si="6"/>
        <v/>
      </c>
      <c r="AA39" s="90">
        <f t="shared" si="5"/>
        <v>202.4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6.7</v>
      </c>
      <c r="D46" s="99">
        <v>11.2</v>
      </c>
      <c r="E46" s="99">
        <v>5.4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40.299999999999997</v>
      </c>
      <c r="T46" s="99">
        <v>68.2</v>
      </c>
      <c r="U46" s="99">
        <v>29.5</v>
      </c>
      <c r="V46" s="99"/>
      <c r="W46" s="99"/>
      <c r="X46" s="99"/>
      <c r="Y46" s="99">
        <v>41.1</v>
      </c>
      <c r="Z46" s="100"/>
      <c r="AA46" s="79">
        <f t="shared" si="7"/>
        <v>202.4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6.7</v>
      </c>
      <c r="D48" s="88">
        <f t="shared" si="8"/>
        <v>11.2</v>
      </c>
      <c r="E48" s="88">
        <f t="shared" si="8"/>
        <v>5.4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40.299999999999997</v>
      </c>
      <c r="T48" s="88">
        <f t="shared" si="8"/>
        <v>68.2</v>
      </c>
      <c r="U48" s="88">
        <f t="shared" si="8"/>
        <v>29.5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41.1</v>
      </c>
      <c r="Z48" s="89" t="str">
        <f t="shared" si="8"/>
        <v/>
      </c>
      <c r="AA48" s="90">
        <f t="shared" si="7"/>
        <v>202.4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22.532</v>
      </c>
      <c r="C51" s="88">
        <f t="shared" si="10"/>
        <v>27.587999999999997</v>
      </c>
      <c r="D51" s="88">
        <f t="shared" si="10"/>
        <v>30.514999999999997</v>
      </c>
      <c r="E51" s="88">
        <f t="shared" si="10"/>
        <v>26.533999999999999</v>
      </c>
      <c r="F51" s="88">
        <f t="shared" si="10"/>
        <v>39.561999999999998</v>
      </c>
      <c r="G51" s="88">
        <f t="shared" si="10"/>
        <v>27.452000000000002</v>
      </c>
      <c r="H51" s="88">
        <f t="shared" si="10"/>
        <v>77.460000000000008</v>
      </c>
      <c r="I51" s="88">
        <f t="shared" si="10"/>
        <v>146.852</v>
      </c>
      <c r="J51" s="88">
        <f t="shared" si="10"/>
        <v>104.215</v>
      </c>
      <c r="K51" s="88">
        <f t="shared" si="10"/>
        <v>72.301999999999992</v>
      </c>
      <c r="L51" s="88">
        <f t="shared" si="10"/>
        <v>46.324000000000005</v>
      </c>
      <c r="M51" s="88">
        <f t="shared" si="10"/>
        <v>50.656999999999996</v>
      </c>
      <c r="N51" s="88">
        <f t="shared" si="10"/>
        <v>61.494</v>
      </c>
      <c r="O51" s="88">
        <f t="shared" si="10"/>
        <v>72.522999999999996</v>
      </c>
      <c r="P51" s="88">
        <f t="shared" si="10"/>
        <v>69.188000000000002</v>
      </c>
      <c r="Q51" s="88">
        <f t="shared" si="10"/>
        <v>49.354999999999997</v>
      </c>
      <c r="R51" s="88">
        <f t="shared" si="10"/>
        <v>30.573999999999998</v>
      </c>
      <c r="S51" s="88">
        <f t="shared" si="10"/>
        <v>41.415999999999997</v>
      </c>
      <c r="T51" s="88">
        <f t="shared" si="10"/>
        <v>68.652000000000001</v>
      </c>
      <c r="U51" s="88">
        <f t="shared" si="10"/>
        <v>41.112000000000002</v>
      </c>
      <c r="V51" s="88">
        <f t="shared" si="10"/>
        <v>28.386000000000003</v>
      </c>
      <c r="W51" s="88">
        <f t="shared" si="10"/>
        <v>35.411000000000001</v>
      </c>
      <c r="X51" s="88">
        <f t="shared" si="10"/>
        <v>33.216000000000001</v>
      </c>
      <c r="Y51" s="88">
        <f t="shared" si="10"/>
        <v>42.320999999999998</v>
      </c>
      <c r="Z51" s="89" t="str">
        <f t="shared" si="10"/>
        <v/>
      </c>
      <c r="AA51" s="104">
        <f>SUM(B51:Z51)</f>
        <v>1245.6410000000001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22.532</v>
      </c>
      <c r="C4" s="18">
        <v>27.576999999999998</v>
      </c>
      <c r="D4" s="18">
        <v>30.536999999999995</v>
      </c>
      <c r="E4" s="18">
        <v>26.522999999999996</v>
      </c>
      <c r="F4" s="18">
        <v>39.602000000000004</v>
      </c>
      <c r="G4" s="18">
        <v>27.472999999999999</v>
      </c>
      <c r="H4" s="18">
        <v>77.454000000000008</v>
      </c>
      <c r="I4" s="18">
        <v>146.852</v>
      </c>
      <c r="J4" s="18">
        <v>104.215</v>
      </c>
      <c r="K4" s="18">
        <v>72.301999999999992</v>
      </c>
      <c r="L4" s="18">
        <v>46.323999999999998</v>
      </c>
      <c r="M4" s="18">
        <v>50.657000000000004</v>
      </c>
      <c r="N4" s="18">
        <v>61.494</v>
      </c>
      <c r="O4" s="18">
        <v>72.522999999999996</v>
      </c>
      <c r="P4" s="18">
        <v>69.188000000000002</v>
      </c>
      <c r="Q4" s="18">
        <v>49.354999999999997</v>
      </c>
      <c r="R4" s="18">
        <v>30.573999999999998</v>
      </c>
      <c r="S4" s="18">
        <v>41.392999999999994</v>
      </c>
      <c r="T4" s="18">
        <v>68.620999999999995</v>
      </c>
      <c r="U4" s="18">
        <v>41.122</v>
      </c>
      <c r="V4" s="18">
        <v>28.385999999999999</v>
      </c>
      <c r="W4" s="18">
        <v>35.411000000000001</v>
      </c>
      <c r="X4" s="18">
        <v>33.216000000000001</v>
      </c>
      <c r="Y4" s="18">
        <v>42.314</v>
      </c>
      <c r="Z4" s="19"/>
      <c r="AA4" s="20">
        <f>SUM(B4:Z4)</f>
        <v>1245.6450000000002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63.42</v>
      </c>
      <c r="C7" s="28">
        <v>67.33</v>
      </c>
      <c r="D7" s="28">
        <v>35</v>
      </c>
      <c r="E7" s="28">
        <v>38.090000000000003</v>
      </c>
      <c r="F7" s="28">
        <v>65.45</v>
      </c>
      <c r="G7" s="28">
        <v>56.3</v>
      </c>
      <c r="H7" s="28">
        <v>87</v>
      </c>
      <c r="I7" s="28">
        <v>90.82</v>
      </c>
      <c r="J7" s="28">
        <v>81.8</v>
      </c>
      <c r="K7" s="28">
        <v>75.400000000000006</v>
      </c>
      <c r="L7" s="28">
        <v>71</v>
      </c>
      <c r="M7" s="28">
        <v>71</v>
      </c>
      <c r="N7" s="28">
        <v>72.78</v>
      </c>
      <c r="O7" s="28">
        <v>71.8</v>
      </c>
      <c r="P7" s="28">
        <v>72.010000000000005</v>
      </c>
      <c r="Q7" s="28">
        <v>76</v>
      </c>
      <c r="R7" s="28">
        <v>82.76</v>
      </c>
      <c r="S7" s="28">
        <v>86</v>
      </c>
      <c r="T7" s="28">
        <v>88.59</v>
      </c>
      <c r="U7" s="28">
        <v>83.42</v>
      </c>
      <c r="V7" s="28">
        <v>80.11</v>
      </c>
      <c r="W7" s="28">
        <v>78.31</v>
      </c>
      <c r="X7" s="28">
        <v>79.53</v>
      </c>
      <c r="Y7" s="28">
        <v>70.5</v>
      </c>
      <c r="Z7" s="29"/>
      <c r="AA7" s="30">
        <f>IF(SUM(B7:Z7)&lt;&gt;0,AVERAGEIF(B7:Z7,"&lt;&gt;"""),"")</f>
        <v>72.684166666666655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8.5999999999999993E-2</v>
      </c>
      <c r="I12" s="52">
        <v>4.5999999999999999E-2</v>
      </c>
      <c r="J12" s="52">
        <v>0.85099999999999998</v>
      </c>
      <c r="K12" s="52">
        <v>0.58799999999999997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1.571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</v>
      </c>
      <c r="C14" s="57">
        <v>21.882999999999999</v>
      </c>
      <c r="D14" s="57">
        <v>28.500999999999998</v>
      </c>
      <c r="E14" s="57">
        <v>24.53</v>
      </c>
      <c r="F14" s="57">
        <v>5</v>
      </c>
      <c r="G14" s="57">
        <v>11.15</v>
      </c>
      <c r="H14" s="57">
        <v>18.41</v>
      </c>
      <c r="I14" s="57">
        <v>78.8</v>
      </c>
      <c r="J14" s="57">
        <v>100.166</v>
      </c>
      <c r="K14" s="57">
        <v>68.435999999999993</v>
      </c>
      <c r="L14" s="57">
        <v>43.039000000000001</v>
      </c>
      <c r="M14" s="57">
        <v>47.379000000000005</v>
      </c>
      <c r="N14" s="57">
        <v>38.877000000000002</v>
      </c>
      <c r="O14" s="57">
        <v>49.972999999999999</v>
      </c>
      <c r="P14" s="57">
        <v>46.3</v>
      </c>
      <c r="Q14" s="57">
        <v>25.308999999999997</v>
      </c>
      <c r="R14" s="57">
        <v>5.49</v>
      </c>
      <c r="S14" s="57">
        <v>12.495000000000001</v>
      </c>
      <c r="T14" s="57">
        <v>12.91</v>
      </c>
      <c r="U14" s="57">
        <v>5.84</v>
      </c>
      <c r="V14" s="57">
        <v>5.5</v>
      </c>
      <c r="W14" s="57">
        <v>5.7</v>
      </c>
      <c r="X14" s="57">
        <v>5.5600000000000005</v>
      </c>
      <c r="Y14" s="57">
        <v>5.82</v>
      </c>
      <c r="Z14" s="58"/>
      <c r="AA14" s="59">
        <f t="shared" si="0"/>
        <v>672.06799999999998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</v>
      </c>
      <c r="C16" s="62">
        <f t="shared" ref="C16:Z16" si="1">IF(LEN(C$2)&gt;0,SUM(C10:C15),"")</f>
        <v>21.882999999999999</v>
      </c>
      <c r="D16" s="62">
        <f t="shared" si="1"/>
        <v>28.500999999999998</v>
      </c>
      <c r="E16" s="62">
        <f t="shared" si="1"/>
        <v>24.53</v>
      </c>
      <c r="F16" s="62">
        <f t="shared" si="1"/>
        <v>5</v>
      </c>
      <c r="G16" s="62">
        <f t="shared" si="1"/>
        <v>11.15</v>
      </c>
      <c r="H16" s="62">
        <f t="shared" si="1"/>
        <v>18.495999999999999</v>
      </c>
      <c r="I16" s="62">
        <f t="shared" si="1"/>
        <v>78.846000000000004</v>
      </c>
      <c r="J16" s="62">
        <f t="shared" si="1"/>
        <v>101.017</v>
      </c>
      <c r="K16" s="62">
        <f t="shared" si="1"/>
        <v>69.023999999999987</v>
      </c>
      <c r="L16" s="62">
        <f t="shared" si="1"/>
        <v>43.039000000000001</v>
      </c>
      <c r="M16" s="62">
        <f t="shared" si="1"/>
        <v>47.379000000000005</v>
      </c>
      <c r="N16" s="62">
        <f t="shared" si="1"/>
        <v>38.877000000000002</v>
      </c>
      <c r="O16" s="62">
        <f t="shared" si="1"/>
        <v>49.972999999999999</v>
      </c>
      <c r="P16" s="62">
        <f t="shared" si="1"/>
        <v>46.3</v>
      </c>
      <c r="Q16" s="62">
        <f t="shared" si="1"/>
        <v>25.308999999999997</v>
      </c>
      <c r="R16" s="62">
        <f t="shared" si="1"/>
        <v>5.49</v>
      </c>
      <c r="S16" s="62">
        <f t="shared" si="1"/>
        <v>12.495000000000001</v>
      </c>
      <c r="T16" s="62">
        <f t="shared" si="1"/>
        <v>12.91</v>
      </c>
      <c r="U16" s="62">
        <f t="shared" si="1"/>
        <v>5.84</v>
      </c>
      <c r="V16" s="62">
        <f t="shared" si="1"/>
        <v>5.5</v>
      </c>
      <c r="W16" s="62">
        <f t="shared" si="1"/>
        <v>5.7</v>
      </c>
      <c r="X16" s="62">
        <f t="shared" si="1"/>
        <v>5.5600000000000005</v>
      </c>
      <c r="Y16" s="62">
        <f t="shared" si="1"/>
        <v>5.82</v>
      </c>
      <c r="Z16" s="63" t="str">
        <f t="shared" si="1"/>
        <v/>
      </c>
      <c r="AA16" s="64">
        <f>SUM(AA10:AA15)</f>
        <v>673.63900000000001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0.08</v>
      </c>
      <c r="Q19" s="72"/>
      <c r="R19" s="72">
        <v>0.09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0.16999999999999998</v>
      </c>
    </row>
    <row r="20" spans="1:27" ht="24.95" customHeight="1" x14ac:dyDescent="0.2">
      <c r="A20" s="75" t="s">
        <v>15</v>
      </c>
      <c r="B20" s="76">
        <v>4.3570000000000002</v>
      </c>
      <c r="C20" s="77">
        <v>1.113</v>
      </c>
      <c r="D20" s="77">
        <v>9.2999999999999999E-2</v>
      </c>
      <c r="E20" s="77">
        <v>9.2999999999999999E-2</v>
      </c>
      <c r="F20" s="77">
        <v>0.1</v>
      </c>
      <c r="G20" s="77">
        <v>0.128</v>
      </c>
      <c r="H20" s="77">
        <v>3.3420000000000001</v>
      </c>
      <c r="I20" s="77">
        <v>0.19500000000000001</v>
      </c>
      <c r="J20" s="77">
        <v>0.215</v>
      </c>
      <c r="K20" s="77">
        <v>0.22700000000000001</v>
      </c>
      <c r="L20" s="77">
        <v>0.222</v>
      </c>
      <c r="M20" s="77">
        <v>0.20899999999999999</v>
      </c>
      <c r="N20" s="77">
        <v>21.102</v>
      </c>
      <c r="O20" s="77">
        <v>21.100999999999999</v>
      </c>
      <c r="P20" s="77">
        <v>21.175999999999998</v>
      </c>
      <c r="Q20" s="77">
        <v>21.09</v>
      </c>
      <c r="R20" s="77">
        <v>21.178000000000001</v>
      </c>
      <c r="S20" s="77">
        <v>23.815000000000001</v>
      </c>
      <c r="T20" s="77">
        <v>39.313000000000002</v>
      </c>
      <c r="U20" s="77">
        <v>29.231999999999999</v>
      </c>
      <c r="V20" s="77">
        <v>21.077000000000002</v>
      </c>
      <c r="W20" s="77">
        <v>21.068999999999999</v>
      </c>
      <c r="X20" s="77">
        <v>21.067</v>
      </c>
      <c r="Y20" s="77">
        <v>22.665000000000003</v>
      </c>
      <c r="Z20" s="78"/>
      <c r="AA20" s="79">
        <f t="shared" si="2"/>
        <v>294.17900000000003</v>
      </c>
    </row>
    <row r="21" spans="1:27" ht="24.95" customHeight="1" x14ac:dyDescent="0.2">
      <c r="A21" s="75" t="s">
        <v>16</v>
      </c>
      <c r="B21" s="80">
        <v>13.175000000000001</v>
      </c>
      <c r="C21" s="81">
        <v>4.5809999999999995</v>
      </c>
      <c r="D21" s="81">
        <v>1.9430000000000001</v>
      </c>
      <c r="E21" s="81">
        <v>1.9</v>
      </c>
      <c r="F21" s="81">
        <v>10.001999999999999</v>
      </c>
      <c r="G21" s="81">
        <v>2.1949999999999998</v>
      </c>
      <c r="H21" s="81">
        <v>23.916</v>
      </c>
      <c r="I21" s="81">
        <v>2.8109999999999999</v>
      </c>
      <c r="J21" s="81">
        <v>2.9830000000000001</v>
      </c>
      <c r="K21" s="81">
        <v>3.0510000000000002</v>
      </c>
      <c r="L21" s="81">
        <v>3.0630000000000002</v>
      </c>
      <c r="M21" s="81">
        <v>3.069</v>
      </c>
      <c r="N21" s="81">
        <v>1.5149999999999999</v>
      </c>
      <c r="O21" s="81">
        <v>1.4490000000000001</v>
      </c>
      <c r="P21" s="81">
        <v>1.6320000000000001</v>
      </c>
      <c r="Q21" s="81">
        <v>2.9560000000000004</v>
      </c>
      <c r="R21" s="81">
        <v>3.8160000000000003</v>
      </c>
      <c r="S21" s="81">
        <v>5.0830000000000002</v>
      </c>
      <c r="T21" s="81">
        <v>16.398</v>
      </c>
      <c r="U21" s="81">
        <v>6.0500000000000007</v>
      </c>
      <c r="V21" s="81">
        <v>1.8089999999999999</v>
      </c>
      <c r="W21" s="81">
        <v>8.6419999999999995</v>
      </c>
      <c r="X21" s="81">
        <v>6.5890000000000004</v>
      </c>
      <c r="Y21" s="81">
        <v>13.829000000000001</v>
      </c>
      <c r="Z21" s="78"/>
      <c r="AA21" s="79">
        <f t="shared" si="2"/>
        <v>142.45700000000002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17.532</v>
      </c>
      <c r="C25" s="88">
        <f t="shared" si="3"/>
        <v>5.6939999999999991</v>
      </c>
      <c r="D25" s="88">
        <f t="shared" si="3"/>
        <v>2.036</v>
      </c>
      <c r="E25" s="88">
        <f t="shared" si="3"/>
        <v>1.9929999999999999</v>
      </c>
      <c r="F25" s="88">
        <f t="shared" si="3"/>
        <v>10.101999999999999</v>
      </c>
      <c r="G25" s="88">
        <f t="shared" si="3"/>
        <v>2.323</v>
      </c>
      <c r="H25" s="88">
        <f t="shared" si="3"/>
        <v>27.257999999999999</v>
      </c>
      <c r="I25" s="88">
        <f t="shared" si="3"/>
        <v>3.0059999999999998</v>
      </c>
      <c r="J25" s="88">
        <f t="shared" si="3"/>
        <v>3.198</v>
      </c>
      <c r="K25" s="88">
        <f t="shared" si="3"/>
        <v>3.278</v>
      </c>
      <c r="L25" s="88">
        <f t="shared" si="3"/>
        <v>3.2850000000000001</v>
      </c>
      <c r="M25" s="88">
        <f t="shared" si="3"/>
        <v>3.278</v>
      </c>
      <c r="N25" s="88">
        <f t="shared" si="3"/>
        <v>22.617000000000001</v>
      </c>
      <c r="O25" s="88">
        <f t="shared" si="3"/>
        <v>22.55</v>
      </c>
      <c r="P25" s="88">
        <f t="shared" si="3"/>
        <v>22.887999999999998</v>
      </c>
      <c r="Q25" s="88">
        <f t="shared" si="3"/>
        <v>24.045999999999999</v>
      </c>
      <c r="R25" s="88">
        <f t="shared" si="3"/>
        <v>25.084</v>
      </c>
      <c r="S25" s="88">
        <f t="shared" si="3"/>
        <v>28.898000000000003</v>
      </c>
      <c r="T25" s="88">
        <f t="shared" si="3"/>
        <v>55.710999999999999</v>
      </c>
      <c r="U25" s="88">
        <f t="shared" si="3"/>
        <v>35.281999999999996</v>
      </c>
      <c r="V25" s="88">
        <f t="shared" si="3"/>
        <v>22.886000000000003</v>
      </c>
      <c r="W25" s="88">
        <f t="shared" si="3"/>
        <v>29.710999999999999</v>
      </c>
      <c r="X25" s="88">
        <f t="shared" si="3"/>
        <v>27.655999999999999</v>
      </c>
      <c r="Y25" s="88">
        <f t="shared" si="3"/>
        <v>36.494</v>
      </c>
      <c r="Z25" s="89">
        <f t="shared" si="3"/>
        <v>0</v>
      </c>
      <c r="AA25" s="90">
        <f t="shared" si="3"/>
        <v>436.80600000000004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22.532</v>
      </c>
      <c r="C29" s="77">
        <v>27.577000000000002</v>
      </c>
      <c r="D29" s="77">
        <v>30.536999999999999</v>
      </c>
      <c r="E29" s="77">
        <v>26.523</v>
      </c>
      <c r="F29" s="77">
        <v>15.102</v>
      </c>
      <c r="G29" s="77">
        <v>13.473000000000001</v>
      </c>
      <c r="H29" s="77">
        <v>45.753999999999998</v>
      </c>
      <c r="I29" s="77">
        <v>81.852000000000004</v>
      </c>
      <c r="J29" s="77">
        <v>104.215</v>
      </c>
      <c r="K29" s="77">
        <v>72.302000000000007</v>
      </c>
      <c r="L29" s="77">
        <v>46.323999999999998</v>
      </c>
      <c r="M29" s="77">
        <v>50.656999999999996</v>
      </c>
      <c r="N29" s="77">
        <v>61.494</v>
      </c>
      <c r="O29" s="77">
        <v>72.522999999999996</v>
      </c>
      <c r="P29" s="77">
        <v>69.188000000000002</v>
      </c>
      <c r="Q29" s="77">
        <v>49.354999999999997</v>
      </c>
      <c r="R29" s="77">
        <v>30.574000000000002</v>
      </c>
      <c r="S29" s="77">
        <v>41.393000000000001</v>
      </c>
      <c r="T29" s="77">
        <v>68.620999999999995</v>
      </c>
      <c r="U29" s="77">
        <v>41.122</v>
      </c>
      <c r="V29" s="77">
        <v>28.385999999999999</v>
      </c>
      <c r="W29" s="77">
        <v>35.411000000000001</v>
      </c>
      <c r="X29" s="77">
        <v>33.216000000000001</v>
      </c>
      <c r="Y29" s="77">
        <v>42.314</v>
      </c>
      <c r="Z29" s="78"/>
      <c r="AA29" s="79">
        <f>SUM(B29:Z29)</f>
        <v>1110.4449999999999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22.532</v>
      </c>
      <c r="C31" s="62">
        <f t="shared" si="4"/>
        <v>27.577000000000002</v>
      </c>
      <c r="D31" s="62">
        <f t="shared" si="4"/>
        <v>30.536999999999999</v>
      </c>
      <c r="E31" s="62">
        <f t="shared" si="4"/>
        <v>26.523</v>
      </c>
      <c r="F31" s="62">
        <f t="shared" si="4"/>
        <v>15.102</v>
      </c>
      <c r="G31" s="62">
        <f t="shared" si="4"/>
        <v>13.473000000000001</v>
      </c>
      <c r="H31" s="62">
        <f t="shared" si="4"/>
        <v>45.753999999999998</v>
      </c>
      <c r="I31" s="62">
        <f t="shared" si="4"/>
        <v>81.852000000000004</v>
      </c>
      <c r="J31" s="62">
        <f t="shared" si="4"/>
        <v>104.215</v>
      </c>
      <c r="K31" s="62">
        <f t="shared" si="4"/>
        <v>72.302000000000007</v>
      </c>
      <c r="L31" s="62">
        <f t="shared" si="4"/>
        <v>46.323999999999998</v>
      </c>
      <c r="M31" s="62">
        <f t="shared" si="4"/>
        <v>50.656999999999996</v>
      </c>
      <c r="N31" s="62">
        <f t="shared" si="4"/>
        <v>61.494</v>
      </c>
      <c r="O31" s="62">
        <f t="shared" si="4"/>
        <v>72.522999999999996</v>
      </c>
      <c r="P31" s="62">
        <f t="shared" si="4"/>
        <v>69.188000000000002</v>
      </c>
      <c r="Q31" s="62">
        <f t="shared" si="4"/>
        <v>49.354999999999997</v>
      </c>
      <c r="R31" s="62">
        <f t="shared" si="4"/>
        <v>30.574000000000002</v>
      </c>
      <c r="S31" s="62">
        <f t="shared" si="4"/>
        <v>41.393000000000001</v>
      </c>
      <c r="T31" s="62">
        <f t="shared" si="4"/>
        <v>68.620999999999995</v>
      </c>
      <c r="U31" s="62">
        <f t="shared" si="4"/>
        <v>41.122</v>
      </c>
      <c r="V31" s="62">
        <f t="shared" si="4"/>
        <v>28.385999999999999</v>
      </c>
      <c r="W31" s="62">
        <f t="shared" si="4"/>
        <v>35.411000000000001</v>
      </c>
      <c r="X31" s="62">
        <f t="shared" si="4"/>
        <v>33.216000000000001</v>
      </c>
      <c r="Y31" s="62">
        <f t="shared" si="4"/>
        <v>42.314</v>
      </c>
      <c r="Z31" s="63">
        <f t="shared" si="4"/>
        <v>0</v>
      </c>
      <c r="AA31" s="64">
        <f t="shared" si="4"/>
        <v>1110.4449999999999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24.5</v>
      </c>
      <c r="G38" s="99">
        <v>14</v>
      </c>
      <c r="H38" s="99">
        <v>31.7</v>
      </c>
      <c r="I38" s="99">
        <v>65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135.19999999999999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24.5</v>
      </c>
      <c r="G39" s="88">
        <f t="shared" si="6"/>
        <v>14</v>
      </c>
      <c r="H39" s="88">
        <f t="shared" si="6"/>
        <v>31.7</v>
      </c>
      <c r="I39" s="88">
        <f t="shared" si="6"/>
        <v>65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135.19999999999999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24.5</v>
      </c>
      <c r="G46" s="99">
        <v>14</v>
      </c>
      <c r="H46" s="99">
        <v>31.7</v>
      </c>
      <c r="I46" s="99">
        <v>65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135.19999999999999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24.5</v>
      </c>
      <c r="G48" s="88">
        <f t="shared" si="8"/>
        <v>14</v>
      </c>
      <c r="H48" s="88">
        <f t="shared" si="8"/>
        <v>31.7</v>
      </c>
      <c r="I48" s="88">
        <f t="shared" si="8"/>
        <v>65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135.19999999999999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22.532</v>
      </c>
      <c r="C51" s="88">
        <f t="shared" si="10"/>
        <v>27.576999999999998</v>
      </c>
      <c r="D51" s="88">
        <f t="shared" si="10"/>
        <v>30.536999999999999</v>
      </c>
      <c r="E51" s="88">
        <f t="shared" si="10"/>
        <v>26.523</v>
      </c>
      <c r="F51" s="88">
        <f t="shared" si="10"/>
        <v>39.601999999999997</v>
      </c>
      <c r="G51" s="88">
        <f t="shared" si="10"/>
        <v>27.472999999999999</v>
      </c>
      <c r="H51" s="88">
        <f t="shared" si="10"/>
        <v>77.453999999999994</v>
      </c>
      <c r="I51" s="88">
        <f t="shared" si="10"/>
        <v>146.852</v>
      </c>
      <c r="J51" s="88">
        <f t="shared" si="10"/>
        <v>104.21499999999999</v>
      </c>
      <c r="K51" s="88">
        <f t="shared" si="10"/>
        <v>72.301999999999992</v>
      </c>
      <c r="L51" s="88">
        <f t="shared" si="10"/>
        <v>46.323999999999998</v>
      </c>
      <c r="M51" s="88">
        <f t="shared" si="10"/>
        <v>50.657000000000004</v>
      </c>
      <c r="N51" s="88">
        <f t="shared" si="10"/>
        <v>61.494</v>
      </c>
      <c r="O51" s="88">
        <f t="shared" si="10"/>
        <v>72.522999999999996</v>
      </c>
      <c r="P51" s="88">
        <f t="shared" si="10"/>
        <v>69.187999999999988</v>
      </c>
      <c r="Q51" s="88">
        <f t="shared" si="10"/>
        <v>49.354999999999997</v>
      </c>
      <c r="R51" s="88">
        <f t="shared" si="10"/>
        <v>30.573999999999998</v>
      </c>
      <c r="S51" s="88">
        <f t="shared" si="10"/>
        <v>41.393000000000001</v>
      </c>
      <c r="T51" s="88">
        <f t="shared" si="10"/>
        <v>68.620999999999995</v>
      </c>
      <c r="U51" s="88">
        <f t="shared" si="10"/>
        <v>41.122</v>
      </c>
      <c r="V51" s="88">
        <f t="shared" si="10"/>
        <v>28.386000000000003</v>
      </c>
      <c r="W51" s="88">
        <f t="shared" si="10"/>
        <v>35.411000000000001</v>
      </c>
      <c r="X51" s="88">
        <f t="shared" si="10"/>
        <v>33.216000000000001</v>
      </c>
      <c r="Y51" s="88">
        <f t="shared" si="10"/>
        <v>42.314</v>
      </c>
      <c r="Z51" s="89">
        <f t="shared" si="10"/>
        <v>0</v>
      </c>
      <c r="AA51" s="104">
        <f>SUM(B51:Z51)</f>
        <v>1245.645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-6.7</v>
      </c>
      <c r="D4" s="18">
        <v>-11.2</v>
      </c>
      <c r="E4" s="18">
        <v>-5.4</v>
      </c>
      <c r="F4" s="18">
        <v>24.5</v>
      </c>
      <c r="G4" s="18">
        <v>14</v>
      </c>
      <c r="H4" s="18">
        <v>31.7</v>
      </c>
      <c r="I4" s="18">
        <v>65</v>
      </c>
      <c r="J4" s="18"/>
      <c r="K4" s="18"/>
      <c r="L4" s="18"/>
      <c r="M4" s="18"/>
      <c r="N4" s="18"/>
      <c r="O4" s="18"/>
      <c r="P4" s="18"/>
      <c r="Q4" s="18"/>
      <c r="R4" s="18"/>
      <c r="S4" s="18">
        <v>-40.299999999999997</v>
      </c>
      <c r="T4" s="18">
        <v>-68.2</v>
      </c>
      <c r="U4" s="18">
        <v>-29.5</v>
      </c>
      <c r="V4" s="18"/>
      <c r="W4" s="18"/>
      <c r="X4" s="18"/>
      <c r="Y4" s="18">
        <v>-41.1</v>
      </c>
      <c r="Z4" s="19"/>
      <c r="AA4" s="111">
        <f>SUM(B4:Z4)</f>
        <v>-67.199999999999989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63.42</v>
      </c>
      <c r="C7" s="117">
        <v>67.33</v>
      </c>
      <c r="D7" s="117">
        <v>35</v>
      </c>
      <c r="E7" s="117">
        <v>38.090000000000003</v>
      </c>
      <c r="F7" s="117">
        <v>65.45</v>
      </c>
      <c r="G7" s="117">
        <v>56.3</v>
      </c>
      <c r="H7" s="117">
        <v>87</v>
      </c>
      <c r="I7" s="117">
        <v>90.82</v>
      </c>
      <c r="J7" s="117">
        <v>81.8</v>
      </c>
      <c r="K7" s="117">
        <v>75.400000000000006</v>
      </c>
      <c r="L7" s="117">
        <v>71</v>
      </c>
      <c r="M7" s="117">
        <v>71</v>
      </c>
      <c r="N7" s="117">
        <v>72.78</v>
      </c>
      <c r="O7" s="117">
        <v>71.8</v>
      </c>
      <c r="P7" s="117">
        <v>72.010000000000005</v>
      </c>
      <c r="Q7" s="117">
        <v>76</v>
      </c>
      <c r="R7" s="117">
        <v>82.76</v>
      </c>
      <c r="S7" s="117">
        <v>86</v>
      </c>
      <c r="T7" s="117">
        <v>88.59</v>
      </c>
      <c r="U7" s="117">
        <v>83.42</v>
      </c>
      <c r="V7" s="117">
        <v>80.11</v>
      </c>
      <c r="W7" s="117">
        <v>78.31</v>
      </c>
      <c r="X7" s="117">
        <v>79.53</v>
      </c>
      <c r="Y7" s="117">
        <v>70.5</v>
      </c>
      <c r="Z7" s="118"/>
      <c r="AA7" s="119">
        <f>IF(SUM(B7:Z7)&lt;&gt;0,AVERAGEIF(B7:Z7,"&lt;&gt;"""),"")</f>
        <v>72.684166666666655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6.7</v>
      </c>
      <c r="D15" s="133">
        <v>11.2</v>
      </c>
      <c r="E15" s="133">
        <v>5.4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40.299999999999997</v>
      </c>
      <c r="T15" s="133">
        <v>68.2</v>
      </c>
      <c r="U15" s="133">
        <v>29.5</v>
      </c>
      <c r="V15" s="133"/>
      <c r="W15" s="133"/>
      <c r="X15" s="133"/>
      <c r="Y15" s="133">
        <v>41.1</v>
      </c>
      <c r="Z15" s="131"/>
      <c r="AA15" s="132">
        <f t="shared" si="0"/>
        <v>202.4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6.7</v>
      </c>
      <c r="D16" s="135">
        <f t="shared" si="1"/>
        <v>11.2</v>
      </c>
      <c r="E16" s="135">
        <f t="shared" si="1"/>
        <v>5.4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40.299999999999997</v>
      </c>
      <c r="T16" s="135">
        <f t="shared" si="1"/>
        <v>68.2</v>
      </c>
      <c r="U16" s="135">
        <f t="shared" si="1"/>
        <v>29.5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41.1</v>
      </c>
      <c r="Z16" s="136" t="str">
        <f t="shared" si="1"/>
        <v/>
      </c>
      <c r="AA16" s="90">
        <f t="shared" si="0"/>
        <v>202.4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24.5</v>
      </c>
      <c r="G23" s="133">
        <v>14</v>
      </c>
      <c r="H23" s="133">
        <v>31.7</v>
      </c>
      <c r="I23" s="133">
        <v>65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135.19999999999999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24.5</v>
      </c>
      <c r="G24" s="135">
        <f t="shared" si="3"/>
        <v>14</v>
      </c>
      <c r="H24" s="135">
        <f t="shared" si="3"/>
        <v>31.7</v>
      </c>
      <c r="I24" s="135">
        <f t="shared" si="3"/>
        <v>65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135.19999999999999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2024-02-18T21:25:10Z</dcterms:created>
  <dcterms:modified xsi:type="dcterms:W3CDTF">2024-02-18T21:25:11Z</dcterms:modified>
</cp:coreProperties>
</file>