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<sst xmlns="http://schemas.openxmlformats.org/spreadsheetml/2006/main" count="117" uniqueCount="53">
  <si>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17/02/2024 23:21:11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</si>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</sst>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D52-4FCB-A3C0-1FC3FEEAEE8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D52-4FCB-A3C0-1FC3FEEAEE8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</c:v>
                </c:pt>
                <c:pt idx="1">
                  <c:v>6.6760000000000002</c:v>
                </c:pt>
                <c:pt idx="4">
                  <c:v>6.4379999999999997</c:v>
                </c:pt>
                <c:pt idx="5">
                  <c:v>4</c:v>
                </c:pt>
                <c:pt idx="6">
                  <c:v>14.492000000000001</c:v>
                </c:pt>
                <c:pt idx="7">
                  <c:v>25.22</c:v>
                </c:pt>
                <c:pt idx="16">
                  <c:v>36.747999999999998</c:v>
                </c:pt>
                <c:pt idx="17">
                  <c:v>49.555999999999997</c:v>
                </c:pt>
                <c:pt idx="18">
                  <c:v>76.236000000000004</c:v>
                </c:pt>
                <c:pt idx="19">
                  <c:v>64.370999999999995</c:v>
                </c:pt>
                <c:pt idx="20">
                  <c:v>77.225999999999999</c:v>
                </c:pt>
                <c:pt idx="21">
                  <c:v>67.8</c:v>
                </c:pt>
                <c:pt idx="22">
                  <c:v>68.825999999999993</c:v>
                </c:pt>
                <c:pt idx="23">
                  <c:v>55.558999999999997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D52-4FCB-A3C0-1FC3FEEAEE8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0.7</c:v>
                </c:pt>
                <c:pt idx="12">
                  <c:v>0</c:v>
                </c:pt>
                <c:pt idx="13">
                  <c:v>0</c:v>
                </c:pt>
                <c:pt idx="14">
                  <c:v>34.799999999999997</c:v>
                </c:pt>
                <c:pt idx="15">
                  <c:v>26.4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D52-4FCB-A3C0-1FC3FEEAEE8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7.5110000000000001</c:v>
                </c:pt>
                <c:pt idx="1">
                  <c:v>8.5350000000000001</c:v>
                </c:pt>
                <c:pt idx="2">
                  <c:v>7.4930000000000003</c:v>
                </c:pt>
                <c:pt idx="3">
                  <c:v>14.853999999999999</c:v>
                </c:pt>
                <c:pt idx="4">
                  <c:v>16.663</c:v>
                </c:pt>
                <c:pt idx="5">
                  <c:v>12.399000000000001</c:v>
                </c:pt>
                <c:pt idx="6">
                  <c:v>16.914000000000001</c:v>
                </c:pt>
                <c:pt idx="8">
                  <c:v>10.97</c:v>
                </c:pt>
                <c:pt idx="9">
                  <c:v>10.78</c:v>
                </c:pt>
                <c:pt idx="10">
                  <c:v>23.588999999999999</c:v>
                </c:pt>
                <c:pt idx="11">
                  <c:v>15.584999999999999</c:v>
                </c:pt>
                <c:pt idx="12">
                  <c:v>23.017999999999997</c:v>
                </c:pt>
                <c:pt idx="13">
                  <c:v>4.5340000000000007</c:v>
                </c:pt>
                <c:pt idx="14">
                  <c:v>1.49</c:v>
                </c:pt>
                <c:pt idx="15">
                  <c:v>5.0000000000000001E-3</c:v>
                </c:pt>
                <c:pt idx="16">
                  <c:v>0.21299999999999999</c:v>
                </c:pt>
                <c:pt idx="17">
                  <c:v>0.47500000000000003</c:v>
                </c:pt>
                <c:pt idx="18">
                  <c:v>5.0000000000000001E-3</c:v>
                </c:pt>
                <c:pt idx="19">
                  <c:v>0.35</c:v>
                </c:pt>
                <c:pt idx="20">
                  <c:v>0.09</c:v>
                </c:pt>
                <c:pt idx="21">
                  <c:v>0.188</c:v>
                </c:pt>
                <c:pt idx="22">
                  <c:v>0.23200000000000001</c:v>
                </c:pt>
                <c:pt idx="23">
                  <c:v>1.006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D52-4FCB-A3C0-1FC3FEEAEE8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D52-4FCB-A3C0-1FC3FEEAEE8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D52-4FCB-A3C0-1FC3FEEAEE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34.122</c:v>
                </c:pt>
                <c:pt idx="1">
                  <c:v>36.985999999999997</c:v>
                </c:pt>
                <c:pt idx="2">
                  <c:v>28.543999999999997</c:v>
                </c:pt>
                <c:pt idx="3">
                  <c:v>34.866</c:v>
                </c:pt>
                <c:pt idx="4">
                  <c:v>43.093000000000004</c:v>
                </c:pt>
                <c:pt idx="5">
                  <c:v>36.685000000000002</c:v>
                </c:pt>
                <c:pt idx="6">
                  <c:v>51.585000000000001</c:v>
                </c:pt>
                <c:pt idx="7">
                  <c:v>49.622999999999998</c:v>
                </c:pt>
                <c:pt idx="8">
                  <c:v>36.536000000000001</c:v>
                </c:pt>
                <c:pt idx="9">
                  <c:v>37.103999999999999</c:v>
                </c:pt>
                <c:pt idx="10">
                  <c:v>50.597000000000001</c:v>
                </c:pt>
                <c:pt idx="11">
                  <c:v>44.39</c:v>
                </c:pt>
                <c:pt idx="12">
                  <c:v>24.538</c:v>
                </c:pt>
                <c:pt idx="13">
                  <c:v>6.1790000000000003</c:v>
                </c:pt>
                <c:pt idx="14">
                  <c:v>37.136999999999993</c:v>
                </c:pt>
                <c:pt idx="15">
                  <c:v>27.027000000000001</c:v>
                </c:pt>
                <c:pt idx="16">
                  <c:v>36.960999999999999</c:v>
                </c:pt>
                <c:pt idx="17">
                  <c:v>51.481999999999999</c:v>
                </c:pt>
                <c:pt idx="18">
                  <c:v>76.924000000000007</c:v>
                </c:pt>
                <c:pt idx="19">
                  <c:v>65.929000000000002</c:v>
                </c:pt>
                <c:pt idx="20">
                  <c:v>77.539999999999992</c:v>
                </c:pt>
                <c:pt idx="21">
                  <c:v>68.203999999999994</c:v>
                </c:pt>
                <c:pt idx="22">
                  <c:v>69.057999999999993</c:v>
                </c:pt>
                <c:pt idx="23">
                  <c:v>56.564999999999998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D52-4FCB-A3C0-1FC3FEEAEE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74.02</c:v>
                </c:pt>
                <c:pt idx="1">
                  <c:v>75.22</c:v>
                </c:pt>
                <c:pt idx="2">
                  <c:v>44.38</c:v>
                </c:pt>
                <c:pt idx="3">
                  <c:v>72.91</c:v>
                </c:pt>
                <c:pt idx="4">
                  <c:v>73.849999999999994</c:v>
                </c:pt>
                <c:pt idx="5">
                  <c:v>73.209999999999994</c:v>
                </c:pt>
                <c:pt idx="6">
                  <c:v>83</c:v>
                </c:pt>
                <c:pt idx="7">
                  <c:v>71.650000000000006</c:v>
                </c:pt>
                <c:pt idx="8">
                  <c:v>46.78</c:v>
                </c:pt>
                <c:pt idx="9">
                  <c:v>42.53</c:v>
                </c:pt>
                <c:pt idx="10">
                  <c:v>37.950000000000003</c:v>
                </c:pt>
                <c:pt idx="11">
                  <c:v>40</c:v>
                </c:pt>
                <c:pt idx="12">
                  <c:v>39.46</c:v>
                </c:pt>
                <c:pt idx="13">
                  <c:v>39.99</c:v>
                </c:pt>
                <c:pt idx="14">
                  <c:v>39.590000000000003</c:v>
                </c:pt>
                <c:pt idx="15">
                  <c:v>47.44</c:v>
                </c:pt>
                <c:pt idx="16">
                  <c:v>67</c:v>
                </c:pt>
                <c:pt idx="17">
                  <c:v>69.95</c:v>
                </c:pt>
                <c:pt idx="18">
                  <c:v>79.25</c:v>
                </c:pt>
                <c:pt idx="19">
                  <c:v>72.290000000000006</c:v>
                </c:pt>
                <c:pt idx="20">
                  <c:v>78.23</c:v>
                </c:pt>
                <c:pt idx="21">
                  <c:v>78.150000000000006</c:v>
                </c:pt>
                <c:pt idx="22">
                  <c:v>78.150000000000006</c:v>
                </c:pt>
                <c:pt idx="23">
                  <c:v>72.17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D52-4FCB-A3C0-1FC3FEEAEE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34.122</v>
      </c>
      <c r="C4" s="18">
        <v>36.986000000000004</v>
      </c>
      <c r="D4" s="18">
        <v>28.544000000000004</v>
      </c>
      <c r="E4" s="18">
        <v>34.866</v>
      </c>
      <c r="F4" s="18">
        <v>43.093000000000004</v>
      </c>
      <c r="G4" s="18">
        <v>36.685000000000002</v>
      </c>
      <c r="H4" s="18">
        <v>51.585000000000001</v>
      </c>
      <c r="I4" s="18">
        <v>49.622999999999998</v>
      </c>
      <c r="J4" s="18">
        <v>36.536000000000001</v>
      </c>
      <c r="K4" s="18">
        <v>37.103999999999999</v>
      </c>
      <c r="L4" s="18">
        <v>50.597000000000001</v>
      </c>
      <c r="M4" s="18">
        <v>44.346000000000004</v>
      </c>
      <c r="N4" s="18">
        <v>24.537999999999997</v>
      </c>
      <c r="O4" s="18">
        <v>6.1790000000000012</v>
      </c>
      <c r="P4" s="18">
        <v>37.140999999999991</v>
      </c>
      <c r="Q4" s="18">
        <v>27.035999999999998</v>
      </c>
      <c r="R4" s="18">
        <v>36.960999999999999</v>
      </c>
      <c r="S4" s="18">
        <v>51.481999999999999</v>
      </c>
      <c r="T4" s="18">
        <v>76.924000000000007</v>
      </c>
      <c r="U4" s="18">
        <v>65.928999999999988</v>
      </c>
      <c r="V4" s="18">
        <v>77.540000000000006</v>
      </c>
      <c r="W4" s="18">
        <v>68.203999999999994</v>
      </c>
      <c r="X4" s="18">
        <v>69.057999999999993</v>
      </c>
      <c r="Y4" s="18">
        <v>56.564999999999998</v>
      </c>
      <c r="Z4" s="19"/>
      <c r="AA4" s="20">
        <f>SUM(B4:Z4)</f>
        <v>1081.6439999999998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74.02</v>
      </c>
      <c r="C7" s="28">
        <v>75.22</v>
      </c>
      <c r="D7" s="28">
        <v>44.38</v>
      </c>
      <c r="E7" s="28">
        <v>72.91</v>
      </c>
      <c r="F7" s="28">
        <v>73.849999999999994</v>
      </c>
      <c r="G7" s="28">
        <v>73.209999999999994</v>
      </c>
      <c r="H7" s="28">
        <v>83</v>
      </c>
      <c r="I7" s="28">
        <v>71.650000000000006</v>
      </c>
      <c r="J7" s="28">
        <v>46.78</v>
      </c>
      <c r="K7" s="28">
        <v>42.53</v>
      </c>
      <c r="L7" s="28">
        <v>37.950000000000003</v>
      </c>
      <c r="M7" s="28">
        <v>40</v>
      </c>
      <c r="N7" s="28">
        <v>39.46</v>
      </c>
      <c r="O7" s="28">
        <v>39.99</v>
      </c>
      <c r="P7" s="28">
        <v>39.590000000000003</v>
      </c>
      <c r="Q7" s="28">
        <v>47.44</v>
      </c>
      <c r="R7" s="28">
        <v>67</v>
      </c>
      <c r="S7" s="28">
        <v>69.95</v>
      </c>
      <c r="T7" s="28">
        <v>79.25</v>
      </c>
      <c r="U7" s="28">
        <v>72.290000000000006</v>
      </c>
      <c r="V7" s="28">
        <v>78.23</v>
      </c>
      <c r="W7" s="28">
        <v>78.150000000000006</v>
      </c>
      <c r="X7" s="28">
        <v>78.150000000000006</v>
      </c>
      <c r="Y7" s="28">
        <v>72.17</v>
      </c>
      <c r="Z7" s="29"/>
      <c r="AA7" s="30">
        <f>IF(SUM(B7:Z7)&lt;&gt;0,AVERAGEIF(B7:Z7,"&lt;&gt;"""),"")</f>
        <v>62.382083333333348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</v>
      </c>
      <c r="C12" s="52">
        <v>6.6760000000000002</v>
      </c>
      <c r="D12" s="52"/>
      <c r="E12" s="52"/>
      <c r="F12" s="52">
        <v>6.4379999999999997</v>
      </c>
      <c r="G12" s="52">
        <v>4</v>
      </c>
      <c r="H12" s="52">
        <v>14.492000000000001</v>
      </c>
      <c r="I12" s="52">
        <v>25.22</v>
      </c>
      <c r="J12" s="52"/>
      <c r="K12" s="52"/>
      <c r="L12" s="52"/>
      <c r="M12" s="52"/>
      <c r="N12" s="52"/>
      <c r="O12" s="52"/>
      <c r="P12" s="52"/>
      <c r="Q12" s="52"/>
      <c r="R12" s="52">
        <v>36.747999999999998</v>
      </c>
      <c r="S12" s="52">
        <v>49.555999999999997</v>
      </c>
      <c r="T12" s="52">
        <v>76.236000000000004</v>
      </c>
      <c r="U12" s="52">
        <v>64.370999999999995</v>
      </c>
      <c r="V12" s="52">
        <v>77.225999999999999</v>
      </c>
      <c r="W12" s="52">
        <v>67.8</v>
      </c>
      <c r="X12" s="52">
        <v>68.825999999999993</v>
      </c>
      <c r="Y12" s="52">
        <v>55.558999999999997</v>
      </c>
      <c r="Z12" s="53"/>
      <c r="AA12" s="54">
        <f t="shared" si="0"/>
        <v>557.14799999999991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7.5110000000000001</v>
      </c>
      <c r="C14" s="57">
        <v>8.5350000000000001</v>
      </c>
      <c r="D14" s="57">
        <v>7.4930000000000003</v>
      </c>
      <c r="E14" s="57">
        <v>14.853999999999999</v>
      </c>
      <c r="F14" s="57">
        <v>16.663</v>
      </c>
      <c r="G14" s="57">
        <v>12.399000000000001</v>
      </c>
      <c r="H14" s="57">
        <v>16.914000000000001</v>
      </c>
      <c r="I14" s="57"/>
      <c r="J14" s="57">
        <v>10.97</v>
      </c>
      <c r="K14" s="57">
        <v>10.78</v>
      </c>
      <c r="L14" s="57">
        <v>23.588999999999999</v>
      </c>
      <c r="M14" s="57">
        <v>15.584999999999999</v>
      </c>
      <c r="N14" s="57">
        <v>23.017999999999997</v>
      </c>
      <c r="O14" s="57">
        <v>4.5340000000000007</v>
      </c>
      <c r="P14" s="57">
        <v>1.49</v>
      </c>
      <c r="Q14" s="57">
        <v>5.0000000000000001E-3</v>
      </c>
      <c r="R14" s="57">
        <v>0.21299999999999999</v>
      </c>
      <c r="S14" s="57">
        <v>0.47500000000000003</v>
      </c>
      <c r="T14" s="57">
        <v>5.0000000000000001E-3</v>
      </c>
      <c r="U14" s="57">
        <v>0.35</v>
      </c>
      <c r="V14" s="57">
        <v>0.09</v>
      </c>
      <c r="W14" s="57">
        <v>0.188</v>
      </c>
      <c r="X14" s="57">
        <v>0.23200000000000001</v>
      </c>
      <c r="Y14" s="57">
        <v>1.006</v>
      </c>
      <c r="Z14" s="58"/>
      <c r="AA14" s="59">
        <f t="shared" si="0"/>
        <v>176.89899999999997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11.510999999999999</v>
      </c>
      <c r="C16" s="62">
        <f t="shared" ref="C16:Z16" si="1">IF(LEN(C$2)&gt;0,SUM(C10:C15),"")</f>
        <v>15.211</v>
      </c>
      <c r="D16" s="62">
        <f t="shared" si="1"/>
        <v>7.4930000000000003</v>
      </c>
      <c r="E16" s="62">
        <f t="shared" si="1"/>
        <v>14.853999999999999</v>
      </c>
      <c r="F16" s="62">
        <f t="shared" si="1"/>
        <v>23.100999999999999</v>
      </c>
      <c r="G16" s="62">
        <f t="shared" si="1"/>
        <v>16.399000000000001</v>
      </c>
      <c r="H16" s="62">
        <f t="shared" si="1"/>
        <v>31.406000000000002</v>
      </c>
      <c r="I16" s="62">
        <f t="shared" si="1"/>
        <v>25.22</v>
      </c>
      <c r="J16" s="62">
        <f t="shared" si="1"/>
        <v>10.97</v>
      </c>
      <c r="K16" s="62">
        <f t="shared" si="1"/>
        <v>10.78</v>
      </c>
      <c r="L16" s="62">
        <f t="shared" si="1"/>
        <v>23.588999999999999</v>
      </c>
      <c r="M16" s="62">
        <f t="shared" si="1"/>
        <v>15.584999999999999</v>
      </c>
      <c r="N16" s="62">
        <f t="shared" si="1"/>
        <v>23.017999999999997</v>
      </c>
      <c r="O16" s="62">
        <f t="shared" si="1"/>
        <v>4.5340000000000007</v>
      </c>
      <c r="P16" s="62">
        <f t="shared" si="1"/>
        <v>1.49</v>
      </c>
      <c r="Q16" s="62">
        <f t="shared" si="1"/>
        <v>5.0000000000000001E-3</v>
      </c>
      <c r="R16" s="62">
        <f t="shared" si="1"/>
        <v>36.960999999999999</v>
      </c>
      <c r="S16" s="62">
        <f t="shared" si="1"/>
        <v>50.030999999999999</v>
      </c>
      <c r="T16" s="62">
        <f t="shared" si="1"/>
        <v>76.241</v>
      </c>
      <c r="U16" s="62">
        <f t="shared" si="1"/>
        <v>64.720999999999989</v>
      </c>
      <c r="V16" s="62">
        <f t="shared" si="1"/>
        <v>77.316000000000003</v>
      </c>
      <c r="W16" s="62">
        <f t="shared" si="1"/>
        <v>67.988</v>
      </c>
      <c r="X16" s="62">
        <f t="shared" si="1"/>
        <v>69.057999999999993</v>
      </c>
      <c r="Y16" s="62">
        <f t="shared" si="1"/>
        <v>56.564999999999998</v>
      </c>
      <c r="Z16" s="63" t="str">
        <f t="shared" si="1"/>
        <v/>
      </c>
      <c r="AA16" s="64">
        <f>SUM(AA10:AA15)</f>
        <v>734.04699999999991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8.5210000000000008</v>
      </c>
      <c r="C20" s="77">
        <v>8.3770000000000007</v>
      </c>
      <c r="D20" s="77">
        <v>8.3740000000000006</v>
      </c>
      <c r="E20" s="77">
        <v>8.3109999999999999</v>
      </c>
      <c r="F20" s="77">
        <v>8.298</v>
      </c>
      <c r="G20" s="77">
        <v>8.5129999999999999</v>
      </c>
      <c r="H20" s="77">
        <v>8.5630000000000006</v>
      </c>
      <c r="I20" s="77">
        <v>8.3019999999999996</v>
      </c>
      <c r="J20" s="77">
        <v>8.0489999999999995</v>
      </c>
      <c r="K20" s="77">
        <v>8.0399999999999991</v>
      </c>
      <c r="L20" s="77">
        <v>7.8680000000000003</v>
      </c>
      <c r="M20" s="77">
        <v>7.8609999999999998</v>
      </c>
      <c r="N20" s="77"/>
      <c r="O20" s="77">
        <v>0.13900000000000001</v>
      </c>
      <c r="P20" s="77"/>
      <c r="Q20" s="77"/>
      <c r="R20" s="77"/>
      <c r="S20" s="77">
        <v>1.228</v>
      </c>
      <c r="T20" s="77"/>
      <c r="U20" s="77">
        <v>0.755</v>
      </c>
      <c r="V20" s="77"/>
      <c r="W20" s="77"/>
      <c r="X20" s="77"/>
      <c r="Y20" s="77"/>
      <c r="Z20" s="78"/>
      <c r="AA20" s="79">
        <f t="shared" si="2"/>
        <v>101.199</v>
      </c>
    </row>
    <row r="21" spans="1:27" ht="24.95" customHeight="1" x14ac:dyDescent="0.2">
      <c r="A21" s="75" t="s">
        <v>16</v>
      </c>
      <c r="B21" s="80">
        <v>14.09</v>
      </c>
      <c r="C21" s="81">
        <v>13.398</v>
      </c>
      <c r="D21" s="81">
        <v>12.677</v>
      </c>
      <c r="E21" s="81">
        <v>11.701000000000001</v>
      </c>
      <c r="F21" s="81">
        <v>11.694000000000001</v>
      </c>
      <c r="G21" s="81">
        <v>11.773</v>
      </c>
      <c r="H21" s="81">
        <v>11.616</v>
      </c>
      <c r="I21" s="81">
        <v>16.100999999999999</v>
      </c>
      <c r="J21" s="81">
        <v>17.516999999999999</v>
      </c>
      <c r="K21" s="81">
        <v>18.283999999999999</v>
      </c>
      <c r="L21" s="81">
        <v>19.14</v>
      </c>
      <c r="M21" s="81">
        <v>20.2</v>
      </c>
      <c r="N21" s="81">
        <v>1.52</v>
      </c>
      <c r="O21" s="81">
        <v>1.506</v>
      </c>
      <c r="P21" s="81">
        <v>0.85099999999999998</v>
      </c>
      <c r="Q21" s="81">
        <v>0.63100000000000001</v>
      </c>
      <c r="R21" s="81"/>
      <c r="S21" s="81">
        <v>0.223</v>
      </c>
      <c r="T21" s="81">
        <v>0.68300000000000005</v>
      </c>
      <c r="U21" s="81">
        <v>0.45300000000000001</v>
      </c>
      <c r="V21" s="81">
        <v>0.224</v>
      </c>
      <c r="W21" s="81">
        <v>0.216</v>
      </c>
      <c r="X21" s="81"/>
      <c r="Y21" s="81"/>
      <c r="Z21" s="78"/>
      <c r="AA21" s="79">
        <f t="shared" si="2"/>
        <v>184.49799999999999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22.611000000000001</v>
      </c>
      <c r="C25" s="88">
        <f t="shared" ref="C25:Z25" si="3">IF(LEN(C$2)&gt;0,SUM(C19:C24),"")</f>
        <v>21.774999999999999</v>
      </c>
      <c r="D25" s="88">
        <f t="shared" si="3"/>
        <v>21.051000000000002</v>
      </c>
      <c r="E25" s="88">
        <f t="shared" si="3"/>
        <v>20.012</v>
      </c>
      <c r="F25" s="88">
        <f t="shared" si="3"/>
        <v>19.992000000000001</v>
      </c>
      <c r="G25" s="88">
        <f t="shared" si="3"/>
        <v>20.286000000000001</v>
      </c>
      <c r="H25" s="88">
        <f t="shared" si="3"/>
        <v>20.179000000000002</v>
      </c>
      <c r="I25" s="88">
        <f t="shared" si="3"/>
        <v>24.402999999999999</v>
      </c>
      <c r="J25" s="88">
        <f t="shared" si="3"/>
        <v>25.565999999999999</v>
      </c>
      <c r="K25" s="88">
        <f t="shared" si="3"/>
        <v>26.323999999999998</v>
      </c>
      <c r="L25" s="88">
        <f t="shared" si="3"/>
        <v>27.008000000000003</v>
      </c>
      <c r="M25" s="88">
        <f t="shared" si="3"/>
        <v>28.061</v>
      </c>
      <c r="N25" s="88">
        <f t="shared" si="3"/>
        <v>1.52</v>
      </c>
      <c r="O25" s="88">
        <f t="shared" si="3"/>
        <v>1.645</v>
      </c>
      <c r="P25" s="88">
        <f t="shared" si="3"/>
        <v>0.85099999999999998</v>
      </c>
      <c r="Q25" s="88">
        <f t="shared" si="3"/>
        <v>0.63100000000000001</v>
      </c>
      <c r="R25" s="88">
        <f t="shared" si="3"/>
        <v>0</v>
      </c>
      <c r="S25" s="88">
        <f t="shared" si="3"/>
        <v>1.4510000000000001</v>
      </c>
      <c r="T25" s="88">
        <f t="shared" si="3"/>
        <v>0.68300000000000005</v>
      </c>
      <c r="U25" s="88">
        <f t="shared" si="3"/>
        <v>1.208</v>
      </c>
      <c r="V25" s="88">
        <f t="shared" si="3"/>
        <v>0.224</v>
      </c>
      <c r="W25" s="88">
        <f t="shared" si="3"/>
        <v>0.216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285.697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34.122</v>
      </c>
      <c r="C29" s="77">
        <v>36.985999999999997</v>
      </c>
      <c r="D29" s="77">
        <v>28.544</v>
      </c>
      <c r="E29" s="77">
        <v>34.866</v>
      </c>
      <c r="F29" s="77">
        <v>43.093000000000004</v>
      </c>
      <c r="G29" s="77">
        <v>36.685000000000002</v>
      </c>
      <c r="H29" s="77">
        <v>51.585000000000001</v>
      </c>
      <c r="I29" s="77">
        <v>49.622999999999998</v>
      </c>
      <c r="J29" s="77">
        <v>36.536000000000001</v>
      </c>
      <c r="K29" s="77">
        <v>37.103999999999999</v>
      </c>
      <c r="L29" s="77">
        <v>50.597000000000001</v>
      </c>
      <c r="M29" s="77">
        <v>43.646000000000001</v>
      </c>
      <c r="N29" s="77">
        <v>24.538</v>
      </c>
      <c r="O29" s="77">
        <v>6.1790000000000003</v>
      </c>
      <c r="P29" s="77">
        <v>2.3410000000000002</v>
      </c>
      <c r="Q29" s="77">
        <v>0.63600000000000001</v>
      </c>
      <c r="R29" s="77">
        <v>36.960999999999999</v>
      </c>
      <c r="S29" s="77">
        <v>51.481999999999999</v>
      </c>
      <c r="T29" s="77">
        <v>76.924000000000007</v>
      </c>
      <c r="U29" s="77">
        <v>65.929000000000002</v>
      </c>
      <c r="V29" s="77">
        <v>77.540000000000006</v>
      </c>
      <c r="W29" s="77">
        <v>68.203999999999994</v>
      </c>
      <c r="X29" s="77">
        <v>69.058000000000007</v>
      </c>
      <c r="Y29" s="77">
        <v>56.564999999999998</v>
      </c>
      <c r="Z29" s="78"/>
      <c r="AA29" s="79">
        <f>SUM(B29:Z29)</f>
        <v>1019.7439999999997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34.122</v>
      </c>
      <c r="C31" s="62">
        <f t="shared" ref="C31:Z31" si="4">IF(LEN(C$2)&gt;0,SUM(C28:C30),"")</f>
        <v>36.985999999999997</v>
      </c>
      <c r="D31" s="62">
        <f t="shared" si="4"/>
        <v>28.544</v>
      </c>
      <c r="E31" s="62">
        <f t="shared" si="4"/>
        <v>34.866</v>
      </c>
      <c r="F31" s="62">
        <f t="shared" si="4"/>
        <v>43.093000000000004</v>
      </c>
      <c r="G31" s="62">
        <f t="shared" si="4"/>
        <v>36.685000000000002</v>
      </c>
      <c r="H31" s="62">
        <f t="shared" si="4"/>
        <v>51.585000000000001</v>
      </c>
      <c r="I31" s="62">
        <f t="shared" si="4"/>
        <v>49.622999999999998</v>
      </c>
      <c r="J31" s="62">
        <f t="shared" si="4"/>
        <v>36.536000000000001</v>
      </c>
      <c r="K31" s="62">
        <f t="shared" si="4"/>
        <v>37.103999999999999</v>
      </c>
      <c r="L31" s="62">
        <f t="shared" si="4"/>
        <v>50.597000000000001</v>
      </c>
      <c r="M31" s="62">
        <f t="shared" si="4"/>
        <v>43.646000000000001</v>
      </c>
      <c r="N31" s="62">
        <f t="shared" si="4"/>
        <v>24.538</v>
      </c>
      <c r="O31" s="62">
        <f t="shared" si="4"/>
        <v>6.1790000000000003</v>
      </c>
      <c r="P31" s="62">
        <f t="shared" si="4"/>
        <v>2.3410000000000002</v>
      </c>
      <c r="Q31" s="62">
        <f t="shared" si="4"/>
        <v>0.63600000000000001</v>
      </c>
      <c r="R31" s="62">
        <f t="shared" si="4"/>
        <v>36.960999999999999</v>
      </c>
      <c r="S31" s="62">
        <f t="shared" si="4"/>
        <v>51.481999999999999</v>
      </c>
      <c r="T31" s="62">
        <f t="shared" si="4"/>
        <v>76.924000000000007</v>
      </c>
      <c r="U31" s="62">
        <f t="shared" si="4"/>
        <v>65.929000000000002</v>
      </c>
      <c r="V31" s="62">
        <f t="shared" si="4"/>
        <v>77.540000000000006</v>
      </c>
      <c r="W31" s="62">
        <f t="shared" si="4"/>
        <v>68.203999999999994</v>
      </c>
      <c r="X31" s="62">
        <f t="shared" si="4"/>
        <v>69.058000000000007</v>
      </c>
      <c r="Y31" s="62">
        <f t="shared" si="4"/>
        <v>56.564999999999998</v>
      </c>
      <c r="Z31" s="63" t="str">
        <f t="shared" si="4"/>
        <v/>
      </c>
      <c r="AA31" s="64">
        <f>SUM(AA28:AA30)</f>
        <v>1019.7439999999997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0.7</v>
      </c>
      <c r="N38" s="99"/>
      <c r="O38" s="99"/>
      <c r="P38" s="99">
        <v>34.799999999999997</v>
      </c>
      <c r="Q38" s="99">
        <v>26.4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61.9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0.7</v>
      </c>
      <c r="N39" s="88">
        <f t="shared" si="6"/>
        <v>0</v>
      </c>
      <c r="O39" s="88">
        <f t="shared" si="6"/>
        <v>0</v>
      </c>
      <c r="P39" s="88">
        <f t="shared" si="6"/>
        <v>34.799999999999997</v>
      </c>
      <c r="Q39" s="88">
        <f t="shared" si="6"/>
        <v>26.4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61.9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0.7</v>
      </c>
      <c r="N46" s="99"/>
      <c r="O46" s="99"/>
      <c r="P46" s="99">
        <v>34.799999999999997</v>
      </c>
      <c r="Q46" s="99">
        <v>26.4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61.9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0.7</v>
      </c>
      <c r="N48" s="88">
        <f t="shared" si="8"/>
        <v>0</v>
      </c>
      <c r="O48" s="88">
        <f t="shared" si="8"/>
        <v>0</v>
      </c>
      <c r="P48" s="88">
        <f t="shared" si="8"/>
        <v>34.799999999999997</v>
      </c>
      <c r="Q48" s="88">
        <f t="shared" si="8"/>
        <v>26.4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61.9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34.122</v>
      </c>
      <c r="C51" s="88">
        <f t="shared" si="10"/>
        <v>36.985999999999997</v>
      </c>
      <c r="D51" s="88">
        <f t="shared" si="10"/>
        <v>28.544000000000004</v>
      </c>
      <c r="E51" s="88">
        <f t="shared" si="10"/>
        <v>34.866</v>
      </c>
      <c r="F51" s="88">
        <f t="shared" si="10"/>
        <v>43.093000000000004</v>
      </c>
      <c r="G51" s="88">
        <f t="shared" si="10"/>
        <v>36.685000000000002</v>
      </c>
      <c r="H51" s="88">
        <f t="shared" si="10"/>
        <v>51.585000000000008</v>
      </c>
      <c r="I51" s="88">
        <f t="shared" si="10"/>
        <v>49.622999999999998</v>
      </c>
      <c r="J51" s="88">
        <f t="shared" si="10"/>
        <v>36.536000000000001</v>
      </c>
      <c r="K51" s="88">
        <f t="shared" si="10"/>
        <v>37.103999999999999</v>
      </c>
      <c r="L51" s="88">
        <f t="shared" si="10"/>
        <v>50.597000000000001</v>
      </c>
      <c r="M51" s="88">
        <f t="shared" si="10"/>
        <v>44.346000000000004</v>
      </c>
      <c r="N51" s="88">
        <f t="shared" si="10"/>
        <v>24.537999999999997</v>
      </c>
      <c r="O51" s="88">
        <f t="shared" si="10"/>
        <v>6.1790000000000003</v>
      </c>
      <c r="P51" s="88">
        <f t="shared" si="10"/>
        <v>37.140999999999998</v>
      </c>
      <c r="Q51" s="88">
        <f t="shared" si="10"/>
        <v>27.035999999999998</v>
      </c>
      <c r="R51" s="88">
        <f t="shared" si="10"/>
        <v>36.960999999999999</v>
      </c>
      <c r="S51" s="88">
        <f t="shared" si="10"/>
        <v>51.481999999999999</v>
      </c>
      <c r="T51" s="88">
        <f t="shared" si="10"/>
        <v>76.924000000000007</v>
      </c>
      <c r="U51" s="88">
        <f t="shared" si="10"/>
        <v>65.928999999999988</v>
      </c>
      <c r="V51" s="88">
        <f t="shared" si="10"/>
        <v>77.540000000000006</v>
      </c>
      <c r="W51" s="88">
        <f t="shared" si="10"/>
        <v>68.203999999999994</v>
      </c>
      <c r="X51" s="88">
        <f t="shared" si="10"/>
        <v>69.057999999999993</v>
      </c>
      <c r="Y51" s="88">
        <f t="shared" si="10"/>
        <v>56.564999999999998</v>
      </c>
      <c r="Z51" s="89" t="str">
        <f t="shared" si="10"/>
        <v/>
      </c>
      <c r="AA51" s="104">
        <f>SUM(B51:Z51)</f>
        <v>1081.6439999999998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34.122</v>
      </c>
      <c r="C4" s="18">
        <v>36.985999999999997</v>
      </c>
      <c r="D4" s="18">
        <v>28.543999999999997</v>
      </c>
      <c r="E4" s="18">
        <v>34.866</v>
      </c>
      <c r="F4" s="18">
        <v>43.093000000000004</v>
      </c>
      <c r="G4" s="18">
        <v>36.685000000000002</v>
      </c>
      <c r="H4" s="18">
        <v>51.585000000000001</v>
      </c>
      <c r="I4" s="18">
        <v>49.622999999999998</v>
      </c>
      <c r="J4" s="18">
        <v>36.536000000000001</v>
      </c>
      <c r="K4" s="18">
        <v>37.103999999999999</v>
      </c>
      <c r="L4" s="18">
        <v>50.597000000000001</v>
      </c>
      <c r="M4" s="18">
        <v>44.39</v>
      </c>
      <c r="N4" s="18">
        <v>24.538</v>
      </c>
      <c r="O4" s="18">
        <v>6.1790000000000003</v>
      </c>
      <c r="P4" s="18">
        <v>37.136999999999993</v>
      </c>
      <c r="Q4" s="18">
        <v>27.027000000000001</v>
      </c>
      <c r="R4" s="18">
        <v>36.960999999999999</v>
      </c>
      <c r="S4" s="18">
        <v>51.481999999999999</v>
      </c>
      <c r="T4" s="18">
        <v>76.924000000000007</v>
      </c>
      <c r="U4" s="18">
        <v>65.929000000000002</v>
      </c>
      <c r="V4" s="18">
        <v>77.539999999999992</v>
      </c>
      <c r="W4" s="18">
        <v>68.203999999999994</v>
      </c>
      <c r="X4" s="18">
        <v>69.057999999999993</v>
      </c>
      <c r="Y4" s="18">
        <v>56.564999999999998</v>
      </c>
      <c r="Z4" s="19"/>
      <c r="AA4" s="20">
        <f>SUM(B4:Z4)</f>
        <v>1081.6749999999997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74.02</v>
      </c>
      <c r="C7" s="28">
        <v>75.22</v>
      </c>
      <c r="D7" s="28">
        <v>44.38</v>
      </c>
      <c r="E7" s="28">
        <v>72.91</v>
      </c>
      <c r="F7" s="28">
        <v>73.849999999999994</v>
      </c>
      <c r="G7" s="28">
        <v>73.209999999999994</v>
      </c>
      <c r="H7" s="28">
        <v>83</v>
      </c>
      <c r="I7" s="28">
        <v>71.650000000000006</v>
      </c>
      <c r="J7" s="28">
        <v>46.78</v>
      </c>
      <c r="K7" s="28">
        <v>42.53</v>
      </c>
      <c r="L7" s="28">
        <v>37.950000000000003</v>
      </c>
      <c r="M7" s="28">
        <v>40</v>
      </c>
      <c r="N7" s="28">
        <v>39.46</v>
      </c>
      <c r="O7" s="28">
        <v>39.99</v>
      </c>
      <c r="P7" s="28">
        <v>39.590000000000003</v>
      </c>
      <c r="Q7" s="28">
        <v>47.44</v>
      </c>
      <c r="R7" s="28">
        <v>67</v>
      </c>
      <c r="S7" s="28">
        <v>69.95</v>
      </c>
      <c r="T7" s="28">
        <v>79.25</v>
      </c>
      <c r="U7" s="28">
        <v>72.290000000000006</v>
      </c>
      <c r="V7" s="28">
        <v>78.23</v>
      </c>
      <c r="W7" s="28">
        <v>78.150000000000006</v>
      </c>
      <c r="X7" s="28">
        <v>78.150000000000006</v>
      </c>
      <c r="Y7" s="28">
        <v>72.17</v>
      </c>
      <c r="Z7" s="29"/>
      <c r="AA7" s="30">
        <f>IF(SUM(B7:Z7)&lt;&gt;0,AVERAGEIF(B7:Z7,"&lt;&gt;"""),"")</f>
        <v>62.382083333333348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4.2309999999999999</v>
      </c>
      <c r="C14" s="57">
        <v>3.94</v>
      </c>
      <c r="D14" s="57">
        <v>3.6919999999999997</v>
      </c>
      <c r="E14" s="57">
        <v>3.8649999999999998</v>
      </c>
      <c r="F14" s="57">
        <v>2.6390000000000002</v>
      </c>
      <c r="G14" s="57">
        <v>6.7640000000000002</v>
      </c>
      <c r="H14" s="57">
        <v>3.5869999999999997</v>
      </c>
      <c r="I14" s="57">
        <v>7.3529999999999998</v>
      </c>
      <c r="J14" s="57">
        <v>25.236999999999998</v>
      </c>
      <c r="K14" s="57">
        <v>14.724</v>
      </c>
      <c r="L14" s="57">
        <v>17.546000000000003</v>
      </c>
      <c r="M14" s="57">
        <v>21.555999999999997</v>
      </c>
      <c r="N14" s="57">
        <v>8.3230000000000004</v>
      </c>
      <c r="O14" s="57">
        <v>0.67</v>
      </c>
      <c r="P14" s="57">
        <v>15.585000000000001</v>
      </c>
      <c r="Q14" s="57">
        <v>9.2670000000000012</v>
      </c>
      <c r="R14" s="57">
        <v>2.9970000000000003</v>
      </c>
      <c r="S14" s="57">
        <v>3.274</v>
      </c>
      <c r="T14" s="57">
        <v>3.55</v>
      </c>
      <c r="U14" s="57">
        <v>0.57999999999999996</v>
      </c>
      <c r="V14" s="57">
        <v>1.1599999999999999</v>
      </c>
      <c r="W14" s="57">
        <v>1.1200000000000001</v>
      </c>
      <c r="X14" s="57">
        <v>1.1599999999999999</v>
      </c>
      <c r="Y14" s="57">
        <v>0.52</v>
      </c>
      <c r="Z14" s="58"/>
      <c r="AA14" s="59">
        <f t="shared" si="0"/>
        <v>163.34000000000003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4.2309999999999999</v>
      </c>
      <c r="C16" s="62">
        <f t="shared" ref="C16:Z16" si="1">IF(LEN(C$2)&gt;0,SUM(C10:C15),"")</f>
        <v>3.94</v>
      </c>
      <c r="D16" s="62">
        <f t="shared" si="1"/>
        <v>3.6919999999999997</v>
      </c>
      <c r="E16" s="62">
        <f t="shared" si="1"/>
        <v>3.8649999999999998</v>
      </c>
      <c r="F16" s="62">
        <f t="shared" si="1"/>
        <v>2.6390000000000002</v>
      </c>
      <c r="G16" s="62">
        <f t="shared" si="1"/>
        <v>6.7640000000000002</v>
      </c>
      <c r="H16" s="62">
        <f t="shared" si="1"/>
        <v>3.5869999999999997</v>
      </c>
      <c r="I16" s="62">
        <f t="shared" si="1"/>
        <v>7.3529999999999998</v>
      </c>
      <c r="J16" s="62">
        <f t="shared" si="1"/>
        <v>25.236999999999998</v>
      </c>
      <c r="K16" s="62">
        <f t="shared" si="1"/>
        <v>14.724</v>
      </c>
      <c r="L16" s="62">
        <f t="shared" si="1"/>
        <v>17.546000000000003</v>
      </c>
      <c r="M16" s="62">
        <f t="shared" si="1"/>
        <v>21.555999999999997</v>
      </c>
      <c r="N16" s="62">
        <f t="shared" si="1"/>
        <v>8.3230000000000004</v>
      </c>
      <c r="O16" s="62">
        <f t="shared" si="1"/>
        <v>0.67</v>
      </c>
      <c r="P16" s="62">
        <f t="shared" si="1"/>
        <v>15.585000000000001</v>
      </c>
      <c r="Q16" s="62">
        <f t="shared" si="1"/>
        <v>9.2670000000000012</v>
      </c>
      <c r="R16" s="62">
        <f t="shared" si="1"/>
        <v>2.9970000000000003</v>
      </c>
      <c r="S16" s="62">
        <f t="shared" si="1"/>
        <v>3.274</v>
      </c>
      <c r="T16" s="62">
        <f t="shared" si="1"/>
        <v>3.55</v>
      </c>
      <c r="U16" s="62">
        <f t="shared" si="1"/>
        <v>0.57999999999999996</v>
      </c>
      <c r="V16" s="62">
        <f t="shared" si="1"/>
        <v>1.1599999999999999</v>
      </c>
      <c r="W16" s="62">
        <f t="shared" si="1"/>
        <v>1.1200000000000001</v>
      </c>
      <c r="X16" s="62">
        <f t="shared" si="1"/>
        <v>1.1599999999999999</v>
      </c>
      <c r="Y16" s="62">
        <f t="shared" si="1"/>
        <v>0.52</v>
      </c>
      <c r="Z16" s="63" t="str">
        <f t="shared" si="1"/>
        <v/>
      </c>
      <c r="AA16" s="64">
        <f>SUM(AA10:AA15)</f>
        <v>163.34000000000003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2.9660000000000002</v>
      </c>
      <c r="C20" s="77">
        <v>4.8770000000000007</v>
      </c>
      <c r="D20" s="77">
        <v>1.2</v>
      </c>
      <c r="E20" s="77">
        <v>4.0999999999999996</v>
      </c>
      <c r="F20" s="77">
        <v>2.52</v>
      </c>
      <c r="G20" s="77">
        <v>4.3</v>
      </c>
      <c r="H20" s="77">
        <v>5.82</v>
      </c>
      <c r="I20" s="77">
        <v>1.5</v>
      </c>
      <c r="J20" s="77"/>
      <c r="K20" s="77"/>
      <c r="L20" s="77">
        <v>2.16</v>
      </c>
      <c r="M20" s="77">
        <v>5.2999999999999999E-2</v>
      </c>
      <c r="N20" s="77">
        <v>5.1999999999999998E-2</v>
      </c>
      <c r="O20" s="77">
        <v>5.2999999999999999E-2</v>
      </c>
      <c r="P20" s="77">
        <v>1.802</v>
      </c>
      <c r="Q20" s="77">
        <v>5.5E-2</v>
      </c>
      <c r="R20" s="77">
        <v>1.514</v>
      </c>
      <c r="S20" s="77">
        <v>29.98</v>
      </c>
      <c r="T20" s="77">
        <v>40.881</v>
      </c>
      <c r="U20" s="77">
        <v>40.052999999999997</v>
      </c>
      <c r="V20" s="77">
        <v>39.650999999999996</v>
      </c>
      <c r="W20" s="77">
        <v>39.248999999999995</v>
      </c>
      <c r="X20" s="77">
        <v>39.247999999999998</v>
      </c>
      <c r="Y20" s="77">
        <v>32.546999999999997</v>
      </c>
      <c r="Z20" s="78"/>
      <c r="AA20" s="79">
        <f t="shared" si="2"/>
        <v>294.58100000000002</v>
      </c>
    </row>
    <row r="21" spans="1:27" ht="24.95" customHeight="1" x14ac:dyDescent="0.2">
      <c r="A21" s="75" t="s">
        <v>16</v>
      </c>
      <c r="B21" s="80">
        <v>26.924999999999997</v>
      </c>
      <c r="C21" s="81">
        <v>28.168999999999997</v>
      </c>
      <c r="D21" s="81">
        <v>23.652000000000001</v>
      </c>
      <c r="E21" s="81">
        <v>21.401</v>
      </c>
      <c r="F21" s="81">
        <v>26.334</v>
      </c>
      <c r="G21" s="81">
        <v>25.620999999999999</v>
      </c>
      <c r="H21" s="81">
        <v>42.178000000000004</v>
      </c>
      <c r="I21" s="81">
        <v>40.769999999999996</v>
      </c>
      <c r="J21" s="81">
        <v>11.299000000000001</v>
      </c>
      <c r="K21" s="81">
        <v>22.380000000000003</v>
      </c>
      <c r="L21" s="81">
        <v>30.890999999999998</v>
      </c>
      <c r="M21" s="81">
        <v>22.781000000000002</v>
      </c>
      <c r="N21" s="81">
        <v>16.163</v>
      </c>
      <c r="O21" s="81">
        <v>5.4560000000000004</v>
      </c>
      <c r="P21" s="81">
        <v>19.75</v>
      </c>
      <c r="Q21" s="81">
        <v>17.704999999999998</v>
      </c>
      <c r="R21" s="81">
        <v>32.450000000000003</v>
      </c>
      <c r="S21" s="81">
        <v>18.227999999999998</v>
      </c>
      <c r="T21" s="81">
        <v>32.493000000000002</v>
      </c>
      <c r="U21" s="81">
        <v>25.295999999999999</v>
      </c>
      <c r="V21" s="81">
        <v>36.728999999999999</v>
      </c>
      <c r="W21" s="81">
        <v>27.835000000000001</v>
      </c>
      <c r="X21" s="81">
        <v>28.65</v>
      </c>
      <c r="Y21" s="81">
        <v>23.497999999999998</v>
      </c>
      <c r="Z21" s="78"/>
      <c r="AA21" s="79">
        <f t="shared" si="2"/>
        <v>606.65400000000011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29.890999999999998</v>
      </c>
      <c r="C25" s="88">
        <f t="shared" si="3"/>
        <v>33.045999999999999</v>
      </c>
      <c r="D25" s="88">
        <f t="shared" si="3"/>
        <v>24.852</v>
      </c>
      <c r="E25" s="88">
        <f t="shared" si="3"/>
        <v>25.500999999999998</v>
      </c>
      <c r="F25" s="88">
        <f t="shared" si="3"/>
        <v>28.853999999999999</v>
      </c>
      <c r="G25" s="88">
        <f t="shared" si="3"/>
        <v>29.920999999999999</v>
      </c>
      <c r="H25" s="88">
        <f t="shared" si="3"/>
        <v>47.998000000000005</v>
      </c>
      <c r="I25" s="88">
        <f t="shared" si="3"/>
        <v>42.269999999999996</v>
      </c>
      <c r="J25" s="88">
        <f t="shared" si="3"/>
        <v>11.299000000000001</v>
      </c>
      <c r="K25" s="88">
        <f t="shared" si="3"/>
        <v>22.380000000000003</v>
      </c>
      <c r="L25" s="88">
        <f t="shared" si="3"/>
        <v>33.051000000000002</v>
      </c>
      <c r="M25" s="88">
        <f t="shared" si="3"/>
        <v>22.834000000000003</v>
      </c>
      <c r="N25" s="88">
        <f t="shared" si="3"/>
        <v>16.215</v>
      </c>
      <c r="O25" s="88">
        <f t="shared" si="3"/>
        <v>5.5090000000000003</v>
      </c>
      <c r="P25" s="88">
        <f t="shared" si="3"/>
        <v>21.552</v>
      </c>
      <c r="Q25" s="88">
        <f t="shared" si="3"/>
        <v>17.759999999999998</v>
      </c>
      <c r="R25" s="88">
        <f t="shared" si="3"/>
        <v>33.964000000000006</v>
      </c>
      <c r="S25" s="88">
        <f t="shared" si="3"/>
        <v>48.207999999999998</v>
      </c>
      <c r="T25" s="88">
        <f t="shared" si="3"/>
        <v>73.373999999999995</v>
      </c>
      <c r="U25" s="88">
        <f t="shared" si="3"/>
        <v>65.34899999999999</v>
      </c>
      <c r="V25" s="88">
        <f t="shared" si="3"/>
        <v>76.38</v>
      </c>
      <c r="W25" s="88">
        <f t="shared" si="3"/>
        <v>67.084000000000003</v>
      </c>
      <c r="X25" s="88">
        <f t="shared" si="3"/>
        <v>67.897999999999996</v>
      </c>
      <c r="Y25" s="88">
        <f t="shared" si="3"/>
        <v>56.044999999999995</v>
      </c>
      <c r="Z25" s="89">
        <f t="shared" si="3"/>
        <v>0</v>
      </c>
      <c r="AA25" s="90">
        <f t="shared" si="3"/>
        <v>901.23500000000013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34.122</v>
      </c>
      <c r="C29" s="77">
        <v>36.985999999999997</v>
      </c>
      <c r="D29" s="77">
        <v>28.544</v>
      </c>
      <c r="E29" s="77">
        <v>29.366</v>
      </c>
      <c r="F29" s="77">
        <v>31.492999999999999</v>
      </c>
      <c r="G29" s="77">
        <v>36.685000000000002</v>
      </c>
      <c r="H29" s="77">
        <v>51.585000000000001</v>
      </c>
      <c r="I29" s="77">
        <v>49.622999999999998</v>
      </c>
      <c r="J29" s="77">
        <v>36.536000000000001</v>
      </c>
      <c r="K29" s="77">
        <v>37.103999999999999</v>
      </c>
      <c r="L29" s="77">
        <v>50.597000000000001</v>
      </c>
      <c r="M29" s="77">
        <v>44.39</v>
      </c>
      <c r="N29" s="77">
        <v>24.538</v>
      </c>
      <c r="O29" s="77">
        <v>6.1790000000000003</v>
      </c>
      <c r="P29" s="77">
        <v>37.137</v>
      </c>
      <c r="Q29" s="77">
        <v>27.027000000000001</v>
      </c>
      <c r="R29" s="77">
        <v>36.960999999999999</v>
      </c>
      <c r="S29" s="77">
        <v>51.481999999999999</v>
      </c>
      <c r="T29" s="77">
        <v>76.924000000000007</v>
      </c>
      <c r="U29" s="77">
        <v>65.929000000000002</v>
      </c>
      <c r="V29" s="77">
        <v>77.540000000000006</v>
      </c>
      <c r="W29" s="77">
        <v>68.203999999999994</v>
      </c>
      <c r="X29" s="77">
        <v>69.058000000000007</v>
      </c>
      <c r="Y29" s="77">
        <v>56.564999999999998</v>
      </c>
      <c r="Z29" s="78"/>
      <c r="AA29" s="79">
        <f>SUM(B29:Z29)</f>
        <v>1064.5749999999998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34.122</v>
      </c>
      <c r="C31" s="62">
        <f t="shared" si="4"/>
        <v>36.985999999999997</v>
      </c>
      <c r="D31" s="62">
        <f t="shared" si="4"/>
        <v>28.544</v>
      </c>
      <c r="E31" s="62">
        <f t="shared" si="4"/>
        <v>29.366</v>
      </c>
      <c r="F31" s="62">
        <f t="shared" si="4"/>
        <v>31.492999999999999</v>
      </c>
      <c r="G31" s="62">
        <f t="shared" si="4"/>
        <v>36.685000000000002</v>
      </c>
      <c r="H31" s="62">
        <f t="shared" si="4"/>
        <v>51.585000000000001</v>
      </c>
      <c r="I31" s="62">
        <f t="shared" si="4"/>
        <v>49.622999999999998</v>
      </c>
      <c r="J31" s="62">
        <f t="shared" si="4"/>
        <v>36.536000000000001</v>
      </c>
      <c r="K31" s="62">
        <f t="shared" si="4"/>
        <v>37.103999999999999</v>
      </c>
      <c r="L31" s="62">
        <f t="shared" si="4"/>
        <v>50.597000000000001</v>
      </c>
      <c r="M31" s="62">
        <f t="shared" si="4"/>
        <v>44.39</v>
      </c>
      <c r="N31" s="62">
        <f t="shared" si="4"/>
        <v>24.538</v>
      </c>
      <c r="O31" s="62">
        <f t="shared" si="4"/>
        <v>6.1790000000000003</v>
      </c>
      <c r="P31" s="62">
        <f t="shared" si="4"/>
        <v>37.137</v>
      </c>
      <c r="Q31" s="62">
        <f t="shared" si="4"/>
        <v>27.027000000000001</v>
      </c>
      <c r="R31" s="62">
        <f t="shared" si="4"/>
        <v>36.960999999999999</v>
      </c>
      <c r="S31" s="62">
        <f t="shared" si="4"/>
        <v>51.481999999999999</v>
      </c>
      <c r="T31" s="62">
        <f t="shared" si="4"/>
        <v>76.924000000000007</v>
      </c>
      <c r="U31" s="62">
        <f t="shared" si="4"/>
        <v>65.929000000000002</v>
      </c>
      <c r="V31" s="62">
        <f t="shared" si="4"/>
        <v>77.540000000000006</v>
      </c>
      <c r="W31" s="62">
        <f t="shared" si="4"/>
        <v>68.203999999999994</v>
      </c>
      <c r="X31" s="62">
        <f t="shared" si="4"/>
        <v>69.058000000000007</v>
      </c>
      <c r="Y31" s="62">
        <f t="shared" si="4"/>
        <v>56.564999999999998</v>
      </c>
      <c r="Z31" s="63">
        <f t="shared" si="4"/>
        <v>0</v>
      </c>
      <c r="AA31" s="64">
        <f t="shared" si="4"/>
        <v>1064.5749999999998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5.5</v>
      </c>
      <c r="F38" s="99">
        <v>11.6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17.100000000000001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5.5</v>
      </c>
      <c r="F39" s="88">
        <f t="shared" si="6"/>
        <v>11.6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17.100000000000001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5.5</v>
      </c>
      <c r="F46" s="99">
        <v>11.6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17.100000000000001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5.5</v>
      </c>
      <c r="F48" s="88">
        <f t="shared" si="8"/>
        <v>11.6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17.100000000000001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34.122</v>
      </c>
      <c r="C51" s="88">
        <f t="shared" si="10"/>
        <v>36.985999999999997</v>
      </c>
      <c r="D51" s="88">
        <f t="shared" si="10"/>
        <v>28.544</v>
      </c>
      <c r="E51" s="88">
        <f t="shared" si="10"/>
        <v>34.866</v>
      </c>
      <c r="F51" s="88">
        <f t="shared" si="10"/>
        <v>43.092999999999996</v>
      </c>
      <c r="G51" s="88">
        <f t="shared" si="10"/>
        <v>36.685000000000002</v>
      </c>
      <c r="H51" s="88">
        <f t="shared" si="10"/>
        <v>51.585000000000008</v>
      </c>
      <c r="I51" s="88">
        <f t="shared" si="10"/>
        <v>49.622999999999998</v>
      </c>
      <c r="J51" s="88">
        <f t="shared" si="10"/>
        <v>36.536000000000001</v>
      </c>
      <c r="K51" s="88">
        <f t="shared" si="10"/>
        <v>37.103999999999999</v>
      </c>
      <c r="L51" s="88">
        <f t="shared" si="10"/>
        <v>50.597000000000008</v>
      </c>
      <c r="M51" s="88">
        <f t="shared" si="10"/>
        <v>44.39</v>
      </c>
      <c r="N51" s="88">
        <f t="shared" si="10"/>
        <v>24.538</v>
      </c>
      <c r="O51" s="88">
        <f t="shared" si="10"/>
        <v>6.1790000000000003</v>
      </c>
      <c r="P51" s="88">
        <f t="shared" si="10"/>
        <v>37.137</v>
      </c>
      <c r="Q51" s="88">
        <f t="shared" si="10"/>
        <v>27.027000000000001</v>
      </c>
      <c r="R51" s="88">
        <f t="shared" si="10"/>
        <v>36.961000000000006</v>
      </c>
      <c r="S51" s="88">
        <f t="shared" si="10"/>
        <v>51.481999999999999</v>
      </c>
      <c r="T51" s="88">
        <f t="shared" si="10"/>
        <v>76.923999999999992</v>
      </c>
      <c r="U51" s="88">
        <f t="shared" si="10"/>
        <v>65.928999999999988</v>
      </c>
      <c r="V51" s="88">
        <f t="shared" si="10"/>
        <v>77.539999999999992</v>
      </c>
      <c r="W51" s="88">
        <f t="shared" si="10"/>
        <v>68.204000000000008</v>
      </c>
      <c r="X51" s="88">
        <f t="shared" si="10"/>
        <v>69.057999999999993</v>
      </c>
      <c r="Y51" s="88">
        <f t="shared" si="10"/>
        <v>56.564999999999998</v>
      </c>
      <c r="Z51" s="89">
        <f t="shared" si="10"/>
        <v>0</v>
      </c>
      <c r="AA51" s="104">
        <f>SUM(B51:Z51)</f>
        <v>1081.675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5.5</v>
      </c>
      <c r="F4" s="18">
        <v>11.6</v>
      </c>
      <c r="G4" s="18"/>
      <c r="H4" s="18"/>
      <c r="I4" s="18"/>
      <c r="J4" s="18"/>
      <c r="K4" s="18"/>
      <c r="L4" s="18"/>
      <c r="M4" s="18">
        <v>-0.7</v>
      </c>
      <c r="N4" s="18"/>
      <c r="O4" s="18"/>
      <c r="P4" s="18">
        <v>-34.799999999999997</v>
      </c>
      <c r="Q4" s="18">
        <v>-26.4</v>
      </c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-44.8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74.02</v>
      </c>
      <c r="C7" s="117">
        <v>75.22</v>
      </c>
      <c r="D7" s="117">
        <v>44.38</v>
      </c>
      <c r="E7" s="117">
        <v>72.91</v>
      </c>
      <c r="F7" s="117">
        <v>73.849999999999994</v>
      </c>
      <c r="G7" s="117">
        <v>73.209999999999994</v>
      </c>
      <c r="H7" s="117">
        <v>83</v>
      </c>
      <c r="I7" s="117">
        <v>71.650000000000006</v>
      </c>
      <c r="J7" s="117">
        <v>46.78</v>
      </c>
      <c r="K7" s="117">
        <v>42.53</v>
      </c>
      <c r="L7" s="117">
        <v>37.950000000000003</v>
      </c>
      <c r="M7" s="117">
        <v>40</v>
      </c>
      <c r="N7" s="117">
        <v>39.46</v>
      </c>
      <c r="O7" s="117">
        <v>39.99</v>
      </c>
      <c r="P7" s="117">
        <v>39.590000000000003</v>
      </c>
      <c r="Q7" s="117">
        <v>47.44</v>
      </c>
      <c r="R7" s="117">
        <v>67</v>
      </c>
      <c r="S7" s="117">
        <v>69.95</v>
      </c>
      <c r="T7" s="117">
        <v>79.25</v>
      </c>
      <c r="U7" s="117">
        <v>72.290000000000006</v>
      </c>
      <c r="V7" s="117">
        <v>78.23</v>
      </c>
      <c r="W7" s="117">
        <v>78.150000000000006</v>
      </c>
      <c r="X7" s="117">
        <v>78.150000000000006</v>
      </c>
      <c r="Y7" s="117">
        <v>72.17</v>
      </c>
      <c r="Z7" s="118"/>
      <c r="AA7" s="119">
        <f>IF(SUM(B7:Z7)&lt;&gt;0,AVERAGEIF(B7:Z7,"&lt;&gt;"""),"")</f>
        <v>62.382083333333348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>
        <v>0.7</v>
      </c>
      <c r="N15" s="133"/>
      <c r="O15" s="133"/>
      <c r="P15" s="133">
        <v>34.799999999999997</v>
      </c>
      <c r="Q15" s="133">
        <v>26.4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61.9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0.7</v>
      </c>
      <c r="N16" s="135">
        <f t="shared" si="1"/>
        <v>0</v>
      </c>
      <c r="O16" s="135">
        <f t="shared" si="1"/>
        <v>0</v>
      </c>
      <c r="P16" s="135">
        <f t="shared" si="1"/>
        <v>34.799999999999997</v>
      </c>
      <c r="Q16" s="135">
        <f t="shared" si="1"/>
        <v>26.4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61.9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>
        <v>5.5</v>
      </c>
      <c r="F23" s="133">
        <v>11.6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17.100000000000001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5.5</v>
      </c>
      <c r="F24" s="135">
        <f t="shared" si="3"/>
        <v>11.6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17.100000000000001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2024-02-17T21:21:11Z</dcterms:created>
  <dcterms:modified xsi:type="dcterms:W3CDTF">2024-02-17T21:21:12Z</dcterms:modified>
</cp:coreProperties>
</file>