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<sst xmlns="http://schemas.openxmlformats.org/spreadsheetml/2006/main" count="117" uniqueCount="53">
  <si>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16/02/2024 23:19:29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</si>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</sst>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98-4DA4-BCBA-86E444BA423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98-4DA4-BCBA-86E444BA423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49.875</c:v>
                </c:pt>
                <c:pt idx="18">
                  <c:v>10.134</c:v>
                </c:pt>
                <c:pt idx="20">
                  <c:v>66.813000000000002</c:v>
                </c:pt>
                <c:pt idx="21">
                  <c:v>51.665999999999997</c:v>
                </c:pt>
                <c:pt idx="22">
                  <c:v>49.463999999999999</c:v>
                </c:pt>
                <c:pt idx="23">
                  <c:v>41.173000000000002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98-4DA4-BCBA-86E444BA423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54.1</c:v>
                </c:pt>
                <c:pt idx="15">
                  <c:v>112.5</c:v>
                </c:pt>
                <c:pt idx="16">
                  <c:v>18.600000000000001</c:v>
                </c:pt>
                <c:pt idx="17">
                  <c:v>0</c:v>
                </c:pt>
                <c:pt idx="18">
                  <c:v>59.3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98-4DA4-BCBA-86E444BA423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4.3739999999999997</c:v>
                </c:pt>
                <c:pt idx="1">
                  <c:v>13.710999999999999</c:v>
                </c:pt>
                <c:pt idx="2">
                  <c:v>13.018999999999998</c:v>
                </c:pt>
                <c:pt idx="3">
                  <c:v>11.618</c:v>
                </c:pt>
                <c:pt idx="4">
                  <c:v>12.652999999999999</c:v>
                </c:pt>
                <c:pt idx="5">
                  <c:v>11.05</c:v>
                </c:pt>
                <c:pt idx="6">
                  <c:v>14.216999999999999</c:v>
                </c:pt>
                <c:pt idx="7">
                  <c:v>43.166000000000004</c:v>
                </c:pt>
                <c:pt idx="8">
                  <c:v>16.894000000000002</c:v>
                </c:pt>
                <c:pt idx="9">
                  <c:v>17.026999999999997</c:v>
                </c:pt>
                <c:pt idx="10">
                  <c:v>26.806999999999999</c:v>
                </c:pt>
                <c:pt idx="11">
                  <c:v>30.012999999999998</c:v>
                </c:pt>
                <c:pt idx="12">
                  <c:v>25.812999999999999</c:v>
                </c:pt>
                <c:pt idx="13">
                  <c:v>24.432000000000002</c:v>
                </c:pt>
                <c:pt idx="14">
                  <c:v>16.821999999999999</c:v>
                </c:pt>
                <c:pt idx="15">
                  <c:v>0.56000000000000005</c:v>
                </c:pt>
                <c:pt idx="16">
                  <c:v>1.9159999999999999</c:v>
                </c:pt>
                <c:pt idx="20">
                  <c:v>0.73099999999999998</c:v>
                </c:pt>
                <c:pt idx="21">
                  <c:v>2.1859999999999999</c:v>
                </c:pt>
                <c:pt idx="22">
                  <c:v>1.746</c:v>
                </c:pt>
                <c:pt idx="23">
                  <c:v>0.746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98-4DA4-BCBA-86E444BA423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98-4DA4-BCBA-86E444BA423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139.29</c:v>
                </c:pt>
                <c:pt idx="18">
                  <c:v>51.944000000000003</c:v>
                </c:pt>
                <c:pt idx="19">
                  <c:v>103.63500000000002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98-4DA4-BCBA-86E444BA4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17.704999999999998</c:v>
                </c:pt>
                <c:pt idx="1">
                  <c:v>26.183</c:v>
                </c:pt>
                <c:pt idx="2">
                  <c:v>25.090000000000003</c:v>
                </c:pt>
                <c:pt idx="3">
                  <c:v>22.789000000000001</c:v>
                </c:pt>
                <c:pt idx="4">
                  <c:v>23.911000000000001</c:v>
                </c:pt>
                <c:pt idx="5">
                  <c:v>23.159999999999997</c:v>
                </c:pt>
                <c:pt idx="6">
                  <c:v>26.052</c:v>
                </c:pt>
                <c:pt idx="7">
                  <c:v>57.267000000000003</c:v>
                </c:pt>
                <c:pt idx="8">
                  <c:v>33.447000000000003</c:v>
                </c:pt>
                <c:pt idx="9">
                  <c:v>33.722999999999999</c:v>
                </c:pt>
                <c:pt idx="10">
                  <c:v>45.167999999999999</c:v>
                </c:pt>
                <c:pt idx="11">
                  <c:v>49.464000000000006</c:v>
                </c:pt>
                <c:pt idx="12">
                  <c:v>27.153000000000002</c:v>
                </c:pt>
                <c:pt idx="13">
                  <c:v>24.432000000000002</c:v>
                </c:pt>
                <c:pt idx="14">
                  <c:v>70.944000000000003</c:v>
                </c:pt>
                <c:pt idx="15">
                  <c:v>113.04099999999998</c:v>
                </c:pt>
                <c:pt idx="16">
                  <c:v>70.399000000000001</c:v>
                </c:pt>
                <c:pt idx="17">
                  <c:v>139.29000000000002</c:v>
                </c:pt>
                <c:pt idx="18">
                  <c:v>121.33999999999997</c:v>
                </c:pt>
                <c:pt idx="19">
                  <c:v>103.63499999999999</c:v>
                </c:pt>
                <c:pt idx="20">
                  <c:v>67.543999999999997</c:v>
                </c:pt>
                <c:pt idx="21">
                  <c:v>53.852000000000004</c:v>
                </c:pt>
                <c:pt idx="22">
                  <c:v>51.21</c:v>
                </c:pt>
                <c:pt idx="23">
                  <c:v>41.918999999999997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98-4DA4-BCBA-86E444BA4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70.319999999999993</c:v>
                </c:pt>
                <c:pt idx="1">
                  <c:v>62.28</c:v>
                </c:pt>
                <c:pt idx="2">
                  <c:v>61.95</c:v>
                </c:pt>
                <c:pt idx="3">
                  <c:v>58.01</c:v>
                </c:pt>
                <c:pt idx="4">
                  <c:v>57.59</c:v>
                </c:pt>
                <c:pt idx="5">
                  <c:v>62.54</c:v>
                </c:pt>
                <c:pt idx="6">
                  <c:v>61.01</c:v>
                </c:pt>
                <c:pt idx="7">
                  <c:v>62.85</c:v>
                </c:pt>
                <c:pt idx="8">
                  <c:v>58.19</c:v>
                </c:pt>
                <c:pt idx="9">
                  <c:v>59.43</c:v>
                </c:pt>
                <c:pt idx="10">
                  <c:v>30.51</c:v>
                </c:pt>
                <c:pt idx="11">
                  <c:v>31</c:v>
                </c:pt>
                <c:pt idx="12">
                  <c:v>33.04</c:v>
                </c:pt>
                <c:pt idx="13">
                  <c:v>43.97</c:v>
                </c:pt>
                <c:pt idx="14">
                  <c:v>56.5</c:v>
                </c:pt>
                <c:pt idx="15">
                  <c:v>66</c:v>
                </c:pt>
                <c:pt idx="16">
                  <c:v>75.95</c:v>
                </c:pt>
                <c:pt idx="17">
                  <c:v>84.18</c:v>
                </c:pt>
                <c:pt idx="18">
                  <c:v>106</c:v>
                </c:pt>
                <c:pt idx="19">
                  <c:v>83.3</c:v>
                </c:pt>
                <c:pt idx="20">
                  <c:v>79.430000000000007</c:v>
                </c:pt>
                <c:pt idx="21">
                  <c:v>72.2</c:v>
                </c:pt>
                <c:pt idx="22">
                  <c:v>69.94</c:v>
                </c:pt>
                <c:pt idx="23">
                  <c:v>68.94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98-4DA4-BCBA-86E444BA4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17.704999999999998</v>
      </c>
      <c r="C4" s="18">
        <v>26.182999999999996</v>
      </c>
      <c r="D4" s="18">
        <v>25.090000000000003</v>
      </c>
      <c r="E4" s="18">
        <v>22.789000000000001</v>
      </c>
      <c r="F4" s="18">
        <v>23.911000000000001</v>
      </c>
      <c r="G4" s="18">
        <v>23.16</v>
      </c>
      <c r="H4" s="18">
        <v>26.052</v>
      </c>
      <c r="I4" s="18">
        <v>57.267000000000003</v>
      </c>
      <c r="J4" s="18">
        <v>33.447000000000003</v>
      </c>
      <c r="K4" s="18">
        <v>33.722999999999999</v>
      </c>
      <c r="L4" s="18">
        <v>45.168000000000006</v>
      </c>
      <c r="M4" s="18">
        <v>49.463999999999999</v>
      </c>
      <c r="N4" s="18">
        <v>27.152999999999999</v>
      </c>
      <c r="O4" s="18">
        <v>24.432000000000002</v>
      </c>
      <c r="P4" s="18">
        <v>70.966999999999999</v>
      </c>
      <c r="Q4" s="18">
        <v>113.06</v>
      </c>
      <c r="R4" s="18">
        <v>70.400000000000006</v>
      </c>
      <c r="S4" s="18">
        <v>139.29</v>
      </c>
      <c r="T4" s="18">
        <v>121.378</v>
      </c>
      <c r="U4" s="18">
        <v>103.63500000000002</v>
      </c>
      <c r="V4" s="18">
        <v>67.544000000000011</v>
      </c>
      <c r="W4" s="18">
        <v>53.851999999999997</v>
      </c>
      <c r="X4" s="18">
        <v>51.21</v>
      </c>
      <c r="Y4" s="18">
        <v>41.919000000000004</v>
      </c>
      <c r="Z4" s="19"/>
      <c r="AA4" s="20">
        <f>SUM(B4:Z4)</f>
        <v>1268.7990000000004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70.319999999999993</v>
      </c>
      <c r="C7" s="28">
        <v>62.28</v>
      </c>
      <c r="D7" s="28">
        <v>61.95</v>
      </c>
      <c r="E7" s="28">
        <v>58.01</v>
      </c>
      <c r="F7" s="28">
        <v>57.59</v>
      </c>
      <c r="G7" s="28">
        <v>62.54</v>
      </c>
      <c r="H7" s="28">
        <v>61.01</v>
      </c>
      <c r="I7" s="28">
        <v>62.85</v>
      </c>
      <c r="J7" s="28">
        <v>58.19</v>
      </c>
      <c r="K7" s="28">
        <v>59.43</v>
      </c>
      <c r="L7" s="28">
        <v>30.51</v>
      </c>
      <c r="M7" s="28">
        <v>31</v>
      </c>
      <c r="N7" s="28">
        <v>33.04</v>
      </c>
      <c r="O7" s="28">
        <v>43.97</v>
      </c>
      <c r="P7" s="28">
        <v>56.5</v>
      </c>
      <c r="Q7" s="28">
        <v>66</v>
      </c>
      <c r="R7" s="28">
        <v>75.95</v>
      </c>
      <c r="S7" s="28">
        <v>84.18</v>
      </c>
      <c r="T7" s="28">
        <v>106</v>
      </c>
      <c r="U7" s="28">
        <v>83.3</v>
      </c>
      <c r="V7" s="28">
        <v>79.430000000000007</v>
      </c>
      <c r="W7" s="28">
        <v>72.2</v>
      </c>
      <c r="X7" s="28">
        <v>69.94</v>
      </c>
      <c r="Y7" s="28">
        <v>68.94</v>
      </c>
      <c r="Z7" s="29"/>
      <c r="AA7" s="30">
        <f>IF(SUM(B7:Z7)&lt;&gt;0,AVERAGEIF(B7:Z7,"&lt;&gt;"""),"")</f>
        <v>63.130416666666669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49.875</v>
      </c>
      <c r="S12" s="52"/>
      <c r="T12" s="52">
        <v>10.134</v>
      </c>
      <c r="U12" s="52"/>
      <c r="V12" s="52">
        <v>66.813000000000002</v>
      </c>
      <c r="W12" s="52">
        <v>51.665999999999997</v>
      </c>
      <c r="X12" s="52">
        <v>49.463999999999999</v>
      </c>
      <c r="Y12" s="52">
        <v>41.173000000000002</v>
      </c>
      <c r="Z12" s="53"/>
      <c r="AA12" s="54">
        <f t="shared" si="0"/>
        <v>269.125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139.29</v>
      </c>
      <c r="T13" s="52">
        <v>51.944000000000003</v>
      </c>
      <c r="U13" s="52">
        <v>103.63500000000002</v>
      </c>
      <c r="V13" s="52"/>
      <c r="W13" s="52"/>
      <c r="X13" s="52"/>
      <c r="Y13" s="52"/>
      <c r="Z13" s="53"/>
      <c r="AA13" s="54">
        <f t="shared" si="0"/>
        <v>294.86900000000003</v>
      </c>
    </row>
    <row r="14" spans="1:27" ht="24.95" customHeight="1" x14ac:dyDescent="0.2">
      <c r="A14" s="55" t="s">
        <v>10</v>
      </c>
      <c r="B14" s="56">
        <v>4.3739999999999997</v>
      </c>
      <c r="C14" s="57">
        <v>13.710999999999999</v>
      </c>
      <c r="D14" s="57">
        <v>13.018999999999998</v>
      </c>
      <c r="E14" s="57">
        <v>11.618</v>
      </c>
      <c r="F14" s="57">
        <v>12.652999999999999</v>
      </c>
      <c r="G14" s="57">
        <v>11.05</v>
      </c>
      <c r="H14" s="57">
        <v>14.216999999999999</v>
      </c>
      <c r="I14" s="57">
        <v>43.166000000000004</v>
      </c>
      <c r="J14" s="57">
        <v>16.894000000000002</v>
      </c>
      <c r="K14" s="57">
        <v>17.026999999999997</v>
      </c>
      <c r="L14" s="57">
        <v>26.806999999999999</v>
      </c>
      <c r="M14" s="57">
        <v>30.012999999999998</v>
      </c>
      <c r="N14" s="57">
        <v>25.812999999999999</v>
      </c>
      <c r="O14" s="57">
        <v>24.432000000000002</v>
      </c>
      <c r="P14" s="57">
        <v>16.821999999999999</v>
      </c>
      <c r="Q14" s="57">
        <v>0.56000000000000005</v>
      </c>
      <c r="R14" s="57">
        <v>1.9159999999999999</v>
      </c>
      <c r="S14" s="57"/>
      <c r="T14" s="57"/>
      <c r="U14" s="57"/>
      <c r="V14" s="57">
        <v>0.73099999999999998</v>
      </c>
      <c r="W14" s="57">
        <v>2.1859999999999999</v>
      </c>
      <c r="X14" s="57">
        <v>1.746</v>
      </c>
      <c r="Y14" s="57">
        <v>0.746</v>
      </c>
      <c r="Z14" s="58"/>
      <c r="AA14" s="59">
        <f t="shared" si="0"/>
        <v>289.50099999999992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4.3739999999999997</v>
      </c>
      <c r="C16" s="62">
        <f t="shared" ref="C16:Z16" si="1">IF(LEN(C$2)&gt;0,SUM(C10:C15),"")</f>
        <v>13.710999999999999</v>
      </c>
      <c r="D16" s="62">
        <f t="shared" si="1"/>
        <v>13.018999999999998</v>
      </c>
      <c r="E16" s="62">
        <f t="shared" si="1"/>
        <v>11.618</v>
      </c>
      <c r="F16" s="62">
        <f t="shared" si="1"/>
        <v>12.652999999999999</v>
      </c>
      <c r="G16" s="62">
        <f t="shared" si="1"/>
        <v>11.05</v>
      </c>
      <c r="H16" s="62">
        <f t="shared" si="1"/>
        <v>14.216999999999999</v>
      </c>
      <c r="I16" s="62">
        <f t="shared" si="1"/>
        <v>43.166000000000004</v>
      </c>
      <c r="J16" s="62">
        <f t="shared" si="1"/>
        <v>16.894000000000002</v>
      </c>
      <c r="K16" s="62">
        <f t="shared" si="1"/>
        <v>17.026999999999997</v>
      </c>
      <c r="L16" s="62">
        <f t="shared" si="1"/>
        <v>26.806999999999999</v>
      </c>
      <c r="M16" s="62">
        <f t="shared" si="1"/>
        <v>30.012999999999998</v>
      </c>
      <c r="N16" s="62">
        <f t="shared" si="1"/>
        <v>25.812999999999999</v>
      </c>
      <c r="O16" s="62">
        <f t="shared" si="1"/>
        <v>24.432000000000002</v>
      </c>
      <c r="P16" s="62">
        <f t="shared" si="1"/>
        <v>16.821999999999999</v>
      </c>
      <c r="Q16" s="62">
        <f t="shared" si="1"/>
        <v>0.56000000000000005</v>
      </c>
      <c r="R16" s="62">
        <f t="shared" si="1"/>
        <v>51.790999999999997</v>
      </c>
      <c r="S16" s="62">
        <f t="shared" si="1"/>
        <v>139.29</v>
      </c>
      <c r="T16" s="62">
        <f t="shared" si="1"/>
        <v>62.078000000000003</v>
      </c>
      <c r="U16" s="62">
        <f t="shared" si="1"/>
        <v>103.63500000000002</v>
      </c>
      <c r="V16" s="62">
        <f t="shared" si="1"/>
        <v>67.543999999999997</v>
      </c>
      <c r="W16" s="62">
        <f t="shared" si="1"/>
        <v>53.851999999999997</v>
      </c>
      <c r="X16" s="62">
        <f t="shared" si="1"/>
        <v>51.21</v>
      </c>
      <c r="Y16" s="62">
        <f t="shared" si="1"/>
        <v>41.919000000000004</v>
      </c>
      <c r="Z16" s="63" t="str">
        <f t="shared" si="1"/>
        <v/>
      </c>
      <c r="AA16" s="64">
        <f>SUM(AA10:AA15)</f>
        <v>853.49499999999989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1.4E-2</v>
      </c>
      <c r="D20" s="77">
        <v>2.3E-2</v>
      </c>
      <c r="E20" s="77"/>
      <c r="F20" s="77"/>
      <c r="G20" s="77"/>
      <c r="H20" s="77"/>
      <c r="I20" s="77"/>
      <c r="J20" s="77"/>
      <c r="K20" s="77"/>
      <c r="L20" s="77">
        <v>1.708</v>
      </c>
      <c r="M20" s="77">
        <v>1.627</v>
      </c>
      <c r="N20" s="77">
        <v>1.34</v>
      </c>
      <c r="O20" s="77"/>
      <c r="P20" s="77">
        <v>4.4999999999999998E-2</v>
      </c>
      <c r="Q20" s="77"/>
      <c r="R20" s="77">
        <v>8.9999999999999993E-3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4.766</v>
      </c>
    </row>
    <row r="21" spans="1:27" ht="24.95" customHeight="1" x14ac:dyDescent="0.2">
      <c r="A21" s="75" t="s">
        <v>16</v>
      </c>
      <c r="B21" s="80">
        <v>13.331</v>
      </c>
      <c r="C21" s="81">
        <v>12.458</v>
      </c>
      <c r="D21" s="81">
        <v>12.048</v>
      </c>
      <c r="E21" s="81">
        <v>11.170999999999999</v>
      </c>
      <c r="F21" s="81">
        <v>11.257999999999999</v>
      </c>
      <c r="G21" s="81">
        <v>12.11</v>
      </c>
      <c r="H21" s="81">
        <v>11.835000000000001</v>
      </c>
      <c r="I21" s="81">
        <v>14.101000000000001</v>
      </c>
      <c r="J21" s="81">
        <v>16.553000000000001</v>
      </c>
      <c r="K21" s="81">
        <v>16.696000000000002</v>
      </c>
      <c r="L21" s="81">
        <v>16.652999999999999</v>
      </c>
      <c r="M21" s="81">
        <v>17.824000000000002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166.03800000000001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13.331</v>
      </c>
      <c r="C25" s="88">
        <f t="shared" ref="C25:Z25" si="3">IF(LEN(C$2)&gt;0,SUM(C19:C24),"")</f>
        <v>12.472</v>
      </c>
      <c r="D25" s="88">
        <f t="shared" si="3"/>
        <v>12.071</v>
      </c>
      <c r="E25" s="88">
        <f t="shared" si="3"/>
        <v>11.170999999999999</v>
      </c>
      <c r="F25" s="88">
        <f t="shared" si="3"/>
        <v>11.257999999999999</v>
      </c>
      <c r="G25" s="88">
        <f t="shared" si="3"/>
        <v>12.11</v>
      </c>
      <c r="H25" s="88">
        <f t="shared" si="3"/>
        <v>11.835000000000001</v>
      </c>
      <c r="I25" s="88">
        <f t="shared" si="3"/>
        <v>14.101000000000001</v>
      </c>
      <c r="J25" s="88">
        <f t="shared" si="3"/>
        <v>16.553000000000001</v>
      </c>
      <c r="K25" s="88">
        <f t="shared" si="3"/>
        <v>16.696000000000002</v>
      </c>
      <c r="L25" s="88">
        <f t="shared" si="3"/>
        <v>18.360999999999997</v>
      </c>
      <c r="M25" s="88">
        <f t="shared" si="3"/>
        <v>19.451000000000001</v>
      </c>
      <c r="N25" s="88">
        <f t="shared" si="3"/>
        <v>1.34</v>
      </c>
      <c r="O25" s="88">
        <f t="shared" si="3"/>
        <v>0</v>
      </c>
      <c r="P25" s="88">
        <f t="shared" si="3"/>
        <v>4.4999999999999998E-2</v>
      </c>
      <c r="Q25" s="88">
        <f t="shared" si="3"/>
        <v>0</v>
      </c>
      <c r="R25" s="88">
        <f t="shared" si="3"/>
        <v>8.9999999999999993E-3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170.804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17.704999999999998</v>
      </c>
      <c r="C29" s="77">
        <v>26.183</v>
      </c>
      <c r="D29" s="77">
        <v>25.09</v>
      </c>
      <c r="E29" s="77">
        <v>22.789000000000001</v>
      </c>
      <c r="F29" s="77">
        <v>23.911000000000001</v>
      </c>
      <c r="G29" s="77">
        <v>23.16</v>
      </c>
      <c r="H29" s="77">
        <v>26.052</v>
      </c>
      <c r="I29" s="77">
        <v>57.267000000000003</v>
      </c>
      <c r="J29" s="77">
        <v>33.447000000000003</v>
      </c>
      <c r="K29" s="77">
        <v>33.722999999999999</v>
      </c>
      <c r="L29" s="77">
        <v>45.167999999999999</v>
      </c>
      <c r="M29" s="77">
        <v>49.463999999999999</v>
      </c>
      <c r="N29" s="77">
        <v>27.152999999999999</v>
      </c>
      <c r="O29" s="77">
        <v>24.431999999999999</v>
      </c>
      <c r="P29" s="77">
        <v>16.867000000000001</v>
      </c>
      <c r="Q29" s="77">
        <v>0.56000000000000005</v>
      </c>
      <c r="R29" s="77">
        <v>51.8</v>
      </c>
      <c r="S29" s="77">
        <v>139.29</v>
      </c>
      <c r="T29" s="77">
        <v>62.078000000000003</v>
      </c>
      <c r="U29" s="77">
        <v>103.63500000000001</v>
      </c>
      <c r="V29" s="77">
        <v>67.543999999999997</v>
      </c>
      <c r="W29" s="77">
        <v>53.851999999999997</v>
      </c>
      <c r="X29" s="77">
        <v>51.21</v>
      </c>
      <c r="Y29" s="77">
        <v>41.918999999999997</v>
      </c>
      <c r="Z29" s="78"/>
      <c r="AA29" s="79">
        <f>SUM(B29:Z29)</f>
        <v>1024.299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17.704999999999998</v>
      </c>
      <c r="C31" s="62">
        <f t="shared" ref="C31:Z31" si="4">IF(LEN(C$2)&gt;0,SUM(C28:C30),"")</f>
        <v>26.183</v>
      </c>
      <c r="D31" s="62">
        <f t="shared" si="4"/>
        <v>25.09</v>
      </c>
      <c r="E31" s="62">
        <f t="shared" si="4"/>
        <v>22.789000000000001</v>
      </c>
      <c r="F31" s="62">
        <f t="shared" si="4"/>
        <v>23.911000000000001</v>
      </c>
      <c r="G31" s="62">
        <f t="shared" si="4"/>
        <v>23.16</v>
      </c>
      <c r="H31" s="62">
        <f t="shared" si="4"/>
        <v>26.052</v>
      </c>
      <c r="I31" s="62">
        <f t="shared" si="4"/>
        <v>57.267000000000003</v>
      </c>
      <c r="J31" s="62">
        <f t="shared" si="4"/>
        <v>33.447000000000003</v>
      </c>
      <c r="K31" s="62">
        <f t="shared" si="4"/>
        <v>33.722999999999999</v>
      </c>
      <c r="L31" s="62">
        <f t="shared" si="4"/>
        <v>45.167999999999999</v>
      </c>
      <c r="M31" s="62">
        <f t="shared" si="4"/>
        <v>49.463999999999999</v>
      </c>
      <c r="N31" s="62">
        <f t="shared" si="4"/>
        <v>27.152999999999999</v>
      </c>
      <c r="O31" s="62">
        <f t="shared" si="4"/>
        <v>24.431999999999999</v>
      </c>
      <c r="P31" s="62">
        <f t="shared" si="4"/>
        <v>16.867000000000001</v>
      </c>
      <c r="Q31" s="62">
        <f t="shared" si="4"/>
        <v>0.56000000000000005</v>
      </c>
      <c r="R31" s="62">
        <f t="shared" si="4"/>
        <v>51.8</v>
      </c>
      <c r="S31" s="62">
        <f t="shared" si="4"/>
        <v>139.29</v>
      </c>
      <c r="T31" s="62">
        <f t="shared" si="4"/>
        <v>62.078000000000003</v>
      </c>
      <c r="U31" s="62">
        <f t="shared" si="4"/>
        <v>103.63500000000001</v>
      </c>
      <c r="V31" s="62">
        <f t="shared" si="4"/>
        <v>67.543999999999997</v>
      </c>
      <c r="W31" s="62">
        <f t="shared" si="4"/>
        <v>53.851999999999997</v>
      </c>
      <c r="X31" s="62">
        <f t="shared" si="4"/>
        <v>51.21</v>
      </c>
      <c r="Y31" s="62">
        <f t="shared" si="4"/>
        <v>41.918999999999997</v>
      </c>
      <c r="Z31" s="63" t="str">
        <f t="shared" si="4"/>
        <v/>
      </c>
      <c r="AA31" s="64">
        <f>SUM(AA28:AA30)</f>
        <v>1024.299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54.1</v>
      </c>
      <c r="Q38" s="99">
        <v>112.5</v>
      </c>
      <c r="R38" s="99">
        <v>18.600000000000001</v>
      </c>
      <c r="S38" s="99"/>
      <c r="T38" s="99">
        <v>59.3</v>
      </c>
      <c r="U38" s="99"/>
      <c r="V38" s="99"/>
      <c r="W38" s="99"/>
      <c r="X38" s="99"/>
      <c r="Y38" s="99"/>
      <c r="Z38" s="100"/>
      <c r="AA38" s="79">
        <f t="shared" si="5"/>
        <v>244.5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54.1</v>
      </c>
      <c r="Q39" s="88">
        <f t="shared" si="6"/>
        <v>112.5</v>
      </c>
      <c r="R39" s="88">
        <f t="shared" si="6"/>
        <v>18.600000000000001</v>
      </c>
      <c r="S39" s="88">
        <f t="shared" si="6"/>
        <v>0</v>
      </c>
      <c r="T39" s="88">
        <f t="shared" si="6"/>
        <v>59.3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54.1</v>
      </c>
      <c r="Q46" s="99">
        <v>112.5</v>
      </c>
      <c r="R46" s="99">
        <v>18.600000000000001</v>
      </c>
      <c r="S46" s="99"/>
      <c r="T46" s="99">
        <v>59.3</v>
      </c>
      <c r="U46" s="99"/>
      <c r="V46" s="99"/>
      <c r="W46" s="99"/>
      <c r="X46" s="99"/>
      <c r="Y46" s="99"/>
      <c r="Z46" s="100"/>
      <c r="AA46" s="79">
        <f t="shared" si="7"/>
        <v>244.5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54.1</v>
      </c>
      <c r="Q48" s="88">
        <f t="shared" si="8"/>
        <v>112.5</v>
      </c>
      <c r="R48" s="88">
        <f t="shared" si="8"/>
        <v>18.600000000000001</v>
      </c>
      <c r="S48" s="88">
        <f t="shared" si="8"/>
        <v>0</v>
      </c>
      <c r="T48" s="88">
        <f t="shared" si="8"/>
        <v>59.3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17.704999999999998</v>
      </c>
      <c r="C51" s="88">
        <f t="shared" si="10"/>
        <v>26.183</v>
      </c>
      <c r="D51" s="88">
        <f t="shared" si="10"/>
        <v>25.089999999999996</v>
      </c>
      <c r="E51" s="88">
        <f t="shared" si="10"/>
        <v>22.789000000000001</v>
      </c>
      <c r="F51" s="88">
        <f t="shared" si="10"/>
        <v>23.910999999999998</v>
      </c>
      <c r="G51" s="88">
        <f t="shared" si="10"/>
        <v>23.16</v>
      </c>
      <c r="H51" s="88">
        <f t="shared" si="10"/>
        <v>26.052</v>
      </c>
      <c r="I51" s="88">
        <f t="shared" si="10"/>
        <v>57.267000000000003</v>
      </c>
      <c r="J51" s="88">
        <f t="shared" si="10"/>
        <v>33.447000000000003</v>
      </c>
      <c r="K51" s="88">
        <f t="shared" si="10"/>
        <v>33.722999999999999</v>
      </c>
      <c r="L51" s="88">
        <f t="shared" si="10"/>
        <v>45.167999999999992</v>
      </c>
      <c r="M51" s="88">
        <f t="shared" si="10"/>
        <v>49.463999999999999</v>
      </c>
      <c r="N51" s="88">
        <f t="shared" si="10"/>
        <v>27.152999999999999</v>
      </c>
      <c r="O51" s="88">
        <f t="shared" si="10"/>
        <v>24.432000000000002</v>
      </c>
      <c r="P51" s="88">
        <f t="shared" si="10"/>
        <v>70.966999999999999</v>
      </c>
      <c r="Q51" s="88">
        <f t="shared" si="10"/>
        <v>113.06</v>
      </c>
      <c r="R51" s="88">
        <f t="shared" si="10"/>
        <v>70.400000000000006</v>
      </c>
      <c r="S51" s="88">
        <f t="shared" si="10"/>
        <v>139.29</v>
      </c>
      <c r="T51" s="88">
        <f t="shared" si="10"/>
        <v>121.378</v>
      </c>
      <c r="U51" s="88">
        <f t="shared" si="10"/>
        <v>103.63500000000002</v>
      </c>
      <c r="V51" s="88">
        <f t="shared" si="10"/>
        <v>67.543999999999997</v>
      </c>
      <c r="W51" s="88">
        <f t="shared" si="10"/>
        <v>53.851999999999997</v>
      </c>
      <c r="X51" s="88">
        <f t="shared" si="10"/>
        <v>51.21</v>
      </c>
      <c r="Y51" s="88">
        <f t="shared" si="10"/>
        <v>41.919000000000004</v>
      </c>
      <c r="Z51" s="89" t="str">
        <f t="shared" si="10"/>
        <v/>
      </c>
      <c r="AA51" s="104">
        <f>SUM(B51:Z51)</f>
        <v>1268.7990000000004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17.704999999999998</v>
      </c>
      <c r="C4" s="18">
        <v>26.183</v>
      </c>
      <c r="D4" s="18">
        <v>25.090000000000003</v>
      </c>
      <c r="E4" s="18">
        <v>22.789000000000001</v>
      </c>
      <c r="F4" s="18">
        <v>23.911000000000001</v>
      </c>
      <c r="G4" s="18">
        <v>23.159999999999997</v>
      </c>
      <c r="H4" s="18">
        <v>26.052</v>
      </c>
      <c r="I4" s="18">
        <v>57.267000000000003</v>
      </c>
      <c r="J4" s="18">
        <v>33.447000000000003</v>
      </c>
      <c r="K4" s="18">
        <v>33.722999999999999</v>
      </c>
      <c r="L4" s="18">
        <v>45.167999999999999</v>
      </c>
      <c r="M4" s="18">
        <v>49.464000000000006</v>
      </c>
      <c r="N4" s="18">
        <v>27.153000000000002</v>
      </c>
      <c r="O4" s="18">
        <v>24.432000000000002</v>
      </c>
      <c r="P4" s="18">
        <v>70.944000000000003</v>
      </c>
      <c r="Q4" s="18">
        <v>113.04099999999998</v>
      </c>
      <c r="R4" s="18">
        <v>70.399000000000001</v>
      </c>
      <c r="S4" s="18">
        <v>139.29000000000002</v>
      </c>
      <c r="T4" s="18">
        <v>121.33999999999997</v>
      </c>
      <c r="U4" s="18">
        <v>103.63499999999999</v>
      </c>
      <c r="V4" s="18">
        <v>67.543999999999997</v>
      </c>
      <c r="W4" s="18">
        <v>53.852000000000004</v>
      </c>
      <c r="X4" s="18">
        <v>51.21</v>
      </c>
      <c r="Y4" s="18">
        <v>41.918999999999997</v>
      </c>
      <c r="Z4" s="19"/>
      <c r="AA4" s="20">
        <f>SUM(B4:Z4)</f>
        <v>1268.7180000000003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70.319999999999993</v>
      </c>
      <c r="C7" s="28">
        <v>62.28</v>
      </c>
      <c r="D7" s="28">
        <v>61.95</v>
      </c>
      <c r="E7" s="28">
        <v>58.01</v>
      </c>
      <c r="F7" s="28">
        <v>57.59</v>
      </c>
      <c r="G7" s="28">
        <v>62.54</v>
      </c>
      <c r="H7" s="28">
        <v>61.01</v>
      </c>
      <c r="I7" s="28">
        <v>62.85</v>
      </c>
      <c r="J7" s="28">
        <v>58.19</v>
      </c>
      <c r="K7" s="28">
        <v>59.43</v>
      </c>
      <c r="L7" s="28">
        <v>30.51</v>
      </c>
      <c r="M7" s="28">
        <v>31</v>
      </c>
      <c r="N7" s="28">
        <v>33.04</v>
      </c>
      <c r="O7" s="28">
        <v>43.97</v>
      </c>
      <c r="P7" s="28">
        <v>56.5</v>
      </c>
      <c r="Q7" s="28">
        <v>66</v>
      </c>
      <c r="R7" s="28">
        <v>75.95</v>
      </c>
      <c r="S7" s="28">
        <v>84.18</v>
      </c>
      <c r="T7" s="28">
        <v>106</v>
      </c>
      <c r="U7" s="28">
        <v>83.3</v>
      </c>
      <c r="V7" s="28">
        <v>79.430000000000007</v>
      </c>
      <c r="W7" s="28">
        <v>72.2</v>
      </c>
      <c r="X7" s="28">
        <v>69.94</v>
      </c>
      <c r="Y7" s="28">
        <v>68.94</v>
      </c>
      <c r="Z7" s="29"/>
      <c r="AA7" s="30">
        <f>IF(SUM(B7:Z7)&lt;&gt;0,AVERAGEIF(B7:Z7,"&lt;&gt;"""),"")</f>
        <v>63.130416666666669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</v>
      </c>
      <c r="C14" s="57">
        <v>15.966000000000001</v>
      </c>
      <c r="D14" s="57">
        <v>16.099</v>
      </c>
      <c r="E14" s="57">
        <v>13.586</v>
      </c>
      <c r="F14" s="57">
        <v>14.382</v>
      </c>
      <c r="G14" s="57">
        <v>13.468</v>
      </c>
      <c r="H14" s="57">
        <v>10.184000000000001</v>
      </c>
      <c r="I14" s="57">
        <v>10.32</v>
      </c>
      <c r="J14" s="57">
        <v>5</v>
      </c>
      <c r="K14" s="57">
        <v>8.3849999999999998</v>
      </c>
      <c r="L14" s="57">
        <v>8</v>
      </c>
      <c r="M14" s="57">
        <v>6.8339999999999996</v>
      </c>
      <c r="N14" s="57">
        <v>6.0309999999999997</v>
      </c>
      <c r="O14" s="57">
        <v>5.234</v>
      </c>
      <c r="P14" s="57">
        <v>8.2919999999999998</v>
      </c>
      <c r="Q14" s="57">
        <v>21.658999999999999</v>
      </c>
      <c r="R14" s="57">
        <v>19.98</v>
      </c>
      <c r="S14" s="57">
        <v>11.594000000000001</v>
      </c>
      <c r="T14" s="57">
        <v>9.25</v>
      </c>
      <c r="U14" s="57">
        <v>7.851</v>
      </c>
      <c r="V14" s="57">
        <v>6.6800000000000006</v>
      </c>
      <c r="W14" s="57">
        <v>9.6430000000000007</v>
      </c>
      <c r="X14" s="57">
        <v>10.39</v>
      </c>
      <c r="Y14" s="57">
        <v>7.58</v>
      </c>
      <c r="Z14" s="58"/>
      <c r="AA14" s="59">
        <f t="shared" si="0"/>
        <v>251.40799999999999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</v>
      </c>
      <c r="C16" s="62">
        <f t="shared" ref="C16:Z16" si="1">IF(LEN(C$2)&gt;0,SUM(C10:C15),"")</f>
        <v>15.966000000000001</v>
      </c>
      <c r="D16" s="62">
        <f t="shared" si="1"/>
        <v>16.099</v>
      </c>
      <c r="E16" s="62">
        <f t="shared" si="1"/>
        <v>13.586</v>
      </c>
      <c r="F16" s="62">
        <f t="shared" si="1"/>
        <v>14.382</v>
      </c>
      <c r="G16" s="62">
        <f t="shared" si="1"/>
        <v>13.468</v>
      </c>
      <c r="H16" s="62">
        <f t="shared" si="1"/>
        <v>10.184000000000001</v>
      </c>
      <c r="I16" s="62">
        <f t="shared" si="1"/>
        <v>10.32</v>
      </c>
      <c r="J16" s="62">
        <f t="shared" si="1"/>
        <v>5</v>
      </c>
      <c r="K16" s="62">
        <f t="shared" si="1"/>
        <v>8.3849999999999998</v>
      </c>
      <c r="L16" s="62">
        <f t="shared" si="1"/>
        <v>8</v>
      </c>
      <c r="M16" s="62">
        <f t="shared" si="1"/>
        <v>6.8339999999999996</v>
      </c>
      <c r="N16" s="62">
        <f t="shared" si="1"/>
        <v>6.0309999999999997</v>
      </c>
      <c r="O16" s="62">
        <f t="shared" si="1"/>
        <v>5.234</v>
      </c>
      <c r="P16" s="62">
        <f t="shared" si="1"/>
        <v>8.2919999999999998</v>
      </c>
      <c r="Q16" s="62">
        <f t="shared" si="1"/>
        <v>21.658999999999999</v>
      </c>
      <c r="R16" s="62">
        <f t="shared" si="1"/>
        <v>19.98</v>
      </c>
      <c r="S16" s="62">
        <f t="shared" si="1"/>
        <v>11.594000000000001</v>
      </c>
      <c r="T16" s="62">
        <f t="shared" si="1"/>
        <v>9.25</v>
      </c>
      <c r="U16" s="62">
        <f t="shared" si="1"/>
        <v>7.851</v>
      </c>
      <c r="V16" s="62">
        <f t="shared" si="1"/>
        <v>6.6800000000000006</v>
      </c>
      <c r="W16" s="62">
        <f t="shared" si="1"/>
        <v>9.6430000000000007</v>
      </c>
      <c r="X16" s="62">
        <f t="shared" si="1"/>
        <v>10.39</v>
      </c>
      <c r="Y16" s="62">
        <f t="shared" si="1"/>
        <v>7.58</v>
      </c>
      <c r="Z16" s="63" t="str">
        <f t="shared" si="1"/>
        <v/>
      </c>
      <c r="AA16" s="64">
        <f>SUM(AA10:AA15)</f>
        <v>251.40799999999999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2.1389999999999998</v>
      </c>
      <c r="C20" s="77">
        <v>2.4940000000000002</v>
      </c>
      <c r="D20" s="77">
        <v>2.7080000000000002</v>
      </c>
      <c r="E20" s="77">
        <v>2.919</v>
      </c>
      <c r="F20" s="77">
        <v>3.387</v>
      </c>
      <c r="G20" s="77">
        <v>3.266</v>
      </c>
      <c r="H20" s="77">
        <v>2.8690000000000002</v>
      </c>
      <c r="I20" s="77">
        <v>6.7349999999999994</v>
      </c>
      <c r="J20" s="77">
        <v>6.7949999999999999</v>
      </c>
      <c r="K20" s="77">
        <v>5.6579999999999995</v>
      </c>
      <c r="L20" s="77">
        <v>3.4470000000000001</v>
      </c>
      <c r="M20" s="77">
        <v>3.6110000000000002</v>
      </c>
      <c r="N20" s="77">
        <v>15</v>
      </c>
      <c r="O20" s="77">
        <v>15</v>
      </c>
      <c r="P20" s="77">
        <v>16.041</v>
      </c>
      <c r="Q20" s="77">
        <v>20.576999999999998</v>
      </c>
      <c r="R20" s="77">
        <v>15.127000000000001</v>
      </c>
      <c r="S20" s="77">
        <v>20.209</v>
      </c>
      <c r="T20" s="77">
        <v>34.203000000000003</v>
      </c>
      <c r="U20" s="77">
        <v>30.375</v>
      </c>
      <c r="V20" s="77">
        <v>15.719999999999999</v>
      </c>
      <c r="W20" s="77">
        <v>16.190000000000001</v>
      </c>
      <c r="X20" s="77">
        <v>16.224999999999998</v>
      </c>
      <c r="Y20" s="77">
        <v>15.05</v>
      </c>
      <c r="Z20" s="78"/>
      <c r="AA20" s="79">
        <f t="shared" si="2"/>
        <v>275.745</v>
      </c>
    </row>
    <row r="21" spans="1:27" ht="24.95" customHeight="1" x14ac:dyDescent="0.2">
      <c r="A21" s="75" t="s">
        <v>16</v>
      </c>
      <c r="B21" s="80">
        <v>10.565999999999999</v>
      </c>
      <c r="C21" s="81">
        <v>7.7229999999999999</v>
      </c>
      <c r="D21" s="81">
        <v>6.2830000000000004</v>
      </c>
      <c r="E21" s="81">
        <v>6.2839999999999998</v>
      </c>
      <c r="F21" s="81">
        <v>6.1419999999999995</v>
      </c>
      <c r="G21" s="81">
        <v>6.4260000000000002</v>
      </c>
      <c r="H21" s="81">
        <v>12.998999999999999</v>
      </c>
      <c r="I21" s="81">
        <v>40.212000000000003</v>
      </c>
      <c r="J21" s="81">
        <v>21.652000000000001</v>
      </c>
      <c r="K21" s="81">
        <v>19.68</v>
      </c>
      <c r="L21" s="81">
        <v>33.721000000000004</v>
      </c>
      <c r="M21" s="81">
        <v>39.018999999999998</v>
      </c>
      <c r="N21" s="81">
        <v>6.1219999999999999</v>
      </c>
      <c r="O21" s="81">
        <v>4.1980000000000004</v>
      </c>
      <c r="P21" s="81">
        <v>46.611000000000004</v>
      </c>
      <c r="Q21" s="81">
        <v>70.804999999999993</v>
      </c>
      <c r="R21" s="81">
        <v>35.292000000000002</v>
      </c>
      <c r="S21" s="81">
        <v>58.987000000000002</v>
      </c>
      <c r="T21" s="81">
        <v>77.887</v>
      </c>
      <c r="U21" s="81">
        <v>65.408999999999992</v>
      </c>
      <c r="V21" s="81">
        <v>45.143999999999998</v>
      </c>
      <c r="W21" s="81">
        <v>28.019000000000002</v>
      </c>
      <c r="X21" s="81">
        <v>24.595000000000002</v>
      </c>
      <c r="Y21" s="81">
        <v>19.289000000000001</v>
      </c>
      <c r="Z21" s="78"/>
      <c r="AA21" s="79">
        <f t="shared" si="2"/>
        <v>693.06500000000005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12.704999999999998</v>
      </c>
      <c r="C25" s="88">
        <f t="shared" si="3"/>
        <v>10.217000000000001</v>
      </c>
      <c r="D25" s="88">
        <f t="shared" si="3"/>
        <v>8.9909999999999997</v>
      </c>
      <c r="E25" s="88">
        <f t="shared" si="3"/>
        <v>9.2029999999999994</v>
      </c>
      <c r="F25" s="88">
        <f t="shared" si="3"/>
        <v>9.5289999999999999</v>
      </c>
      <c r="G25" s="88">
        <f t="shared" si="3"/>
        <v>9.6920000000000002</v>
      </c>
      <c r="H25" s="88">
        <f t="shared" si="3"/>
        <v>15.867999999999999</v>
      </c>
      <c r="I25" s="88">
        <f t="shared" si="3"/>
        <v>46.947000000000003</v>
      </c>
      <c r="J25" s="88">
        <f t="shared" si="3"/>
        <v>28.447000000000003</v>
      </c>
      <c r="K25" s="88">
        <f t="shared" si="3"/>
        <v>25.338000000000001</v>
      </c>
      <c r="L25" s="88">
        <f t="shared" si="3"/>
        <v>37.168000000000006</v>
      </c>
      <c r="M25" s="88">
        <f t="shared" si="3"/>
        <v>42.629999999999995</v>
      </c>
      <c r="N25" s="88">
        <f t="shared" si="3"/>
        <v>21.122</v>
      </c>
      <c r="O25" s="88">
        <f t="shared" si="3"/>
        <v>19.198</v>
      </c>
      <c r="P25" s="88">
        <f t="shared" si="3"/>
        <v>62.652000000000001</v>
      </c>
      <c r="Q25" s="88">
        <f t="shared" si="3"/>
        <v>91.381999999999991</v>
      </c>
      <c r="R25" s="88">
        <f t="shared" si="3"/>
        <v>50.419000000000004</v>
      </c>
      <c r="S25" s="88">
        <f t="shared" si="3"/>
        <v>79.195999999999998</v>
      </c>
      <c r="T25" s="88">
        <f t="shared" si="3"/>
        <v>112.09</v>
      </c>
      <c r="U25" s="88">
        <f t="shared" si="3"/>
        <v>95.783999999999992</v>
      </c>
      <c r="V25" s="88">
        <f t="shared" si="3"/>
        <v>60.863999999999997</v>
      </c>
      <c r="W25" s="88">
        <f t="shared" si="3"/>
        <v>44.209000000000003</v>
      </c>
      <c r="X25" s="88">
        <f t="shared" si="3"/>
        <v>40.82</v>
      </c>
      <c r="Y25" s="88">
        <f t="shared" si="3"/>
        <v>34.338999999999999</v>
      </c>
      <c r="Z25" s="89">
        <f t="shared" si="3"/>
        <v>0</v>
      </c>
      <c r="AA25" s="90">
        <f t="shared" si="3"/>
        <v>968.81000000000006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17.704999999999998</v>
      </c>
      <c r="C29" s="77">
        <v>26.183</v>
      </c>
      <c r="D29" s="77">
        <v>25.09</v>
      </c>
      <c r="E29" s="77">
        <v>22.789000000000001</v>
      </c>
      <c r="F29" s="77">
        <v>23.911000000000001</v>
      </c>
      <c r="G29" s="77">
        <v>23.16</v>
      </c>
      <c r="H29" s="77">
        <v>26.052</v>
      </c>
      <c r="I29" s="77">
        <v>57.267000000000003</v>
      </c>
      <c r="J29" s="77">
        <v>33.447000000000003</v>
      </c>
      <c r="K29" s="77">
        <v>33.722999999999999</v>
      </c>
      <c r="L29" s="77">
        <v>45.167999999999999</v>
      </c>
      <c r="M29" s="77">
        <v>49.463999999999999</v>
      </c>
      <c r="N29" s="77">
        <v>27.152999999999999</v>
      </c>
      <c r="O29" s="77">
        <v>24.431999999999999</v>
      </c>
      <c r="P29" s="77">
        <v>70.944000000000003</v>
      </c>
      <c r="Q29" s="77">
        <v>113.041</v>
      </c>
      <c r="R29" s="77">
        <v>70.399000000000001</v>
      </c>
      <c r="S29" s="77">
        <v>90.79</v>
      </c>
      <c r="T29" s="77">
        <v>121.34</v>
      </c>
      <c r="U29" s="77">
        <v>103.63500000000001</v>
      </c>
      <c r="V29" s="77">
        <v>67.543999999999997</v>
      </c>
      <c r="W29" s="77">
        <v>53.851999999999997</v>
      </c>
      <c r="X29" s="77">
        <v>51.21</v>
      </c>
      <c r="Y29" s="77">
        <v>41.918999999999997</v>
      </c>
      <c r="Z29" s="78"/>
      <c r="AA29" s="79">
        <f>SUM(B29:Z29)</f>
        <v>1220.2180000000003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17.704999999999998</v>
      </c>
      <c r="C31" s="62">
        <f t="shared" si="4"/>
        <v>26.183</v>
      </c>
      <c r="D31" s="62">
        <f t="shared" si="4"/>
        <v>25.09</v>
      </c>
      <c r="E31" s="62">
        <f t="shared" si="4"/>
        <v>22.789000000000001</v>
      </c>
      <c r="F31" s="62">
        <f t="shared" si="4"/>
        <v>23.911000000000001</v>
      </c>
      <c r="G31" s="62">
        <f t="shared" si="4"/>
        <v>23.16</v>
      </c>
      <c r="H31" s="62">
        <f t="shared" si="4"/>
        <v>26.052</v>
      </c>
      <c r="I31" s="62">
        <f t="shared" si="4"/>
        <v>57.267000000000003</v>
      </c>
      <c r="J31" s="62">
        <f t="shared" si="4"/>
        <v>33.447000000000003</v>
      </c>
      <c r="K31" s="62">
        <f t="shared" si="4"/>
        <v>33.722999999999999</v>
      </c>
      <c r="L31" s="62">
        <f t="shared" si="4"/>
        <v>45.167999999999999</v>
      </c>
      <c r="M31" s="62">
        <f t="shared" si="4"/>
        <v>49.463999999999999</v>
      </c>
      <c r="N31" s="62">
        <f t="shared" si="4"/>
        <v>27.152999999999999</v>
      </c>
      <c r="O31" s="62">
        <f t="shared" si="4"/>
        <v>24.431999999999999</v>
      </c>
      <c r="P31" s="62">
        <f t="shared" si="4"/>
        <v>70.944000000000003</v>
      </c>
      <c r="Q31" s="62">
        <f t="shared" si="4"/>
        <v>113.041</v>
      </c>
      <c r="R31" s="62">
        <f t="shared" si="4"/>
        <v>70.399000000000001</v>
      </c>
      <c r="S31" s="62">
        <f t="shared" si="4"/>
        <v>90.79</v>
      </c>
      <c r="T31" s="62">
        <f t="shared" si="4"/>
        <v>121.34</v>
      </c>
      <c r="U31" s="62">
        <f t="shared" si="4"/>
        <v>103.63500000000001</v>
      </c>
      <c r="V31" s="62">
        <f t="shared" si="4"/>
        <v>67.543999999999997</v>
      </c>
      <c r="W31" s="62">
        <f t="shared" si="4"/>
        <v>53.851999999999997</v>
      </c>
      <c r="X31" s="62">
        <f t="shared" si="4"/>
        <v>51.21</v>
      </c>
      <c r="Y31" s="62">
        <f t="shared" si="4"/>
        <v>41.918999999999997</v>
      </c>
      <c r="Z31" s="63">
        <f t="shared" si="4"/>
        <v>0</v>
      </c>
      <c r="AA31" s="64">
        <f t="shared" si="4"/>
        <v>1220.2180000000003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48.5</v>
      </c>
      <c r="T38" s="99"/>
      <c r="U38" s="99"/>
      <c r="V38" s="99"/>
      <c r="W38" s="99"/>
      <c r="X38" s="99"/>
      <c r="Y38" s="99"/>
      <c r="Z38" s="100"/>
      <c r="AA38" s="79">
        <f t="shared" si="5"/>
        <v>48.5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48.5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48.5</v>
      </c>
      <c r="T46" s="99"/>
      <c r="U46" s="99"/>
      <c r="V46" s="99"/>
      <c r="W46" s="99"/>
      <c r="X46" s="99"/>
      <c r="Y46" s="99"/>
      <c r="Z46" s="100"/>
      <c r="AA46" s="79">
        <f t="shared" si="7"/>
        <v>48.5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48.5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17.704999999999998</v>
      </c>
      <c r="C51" s="88">
        <f t="shared" si="10"/>
        <v>26.183</v>
      </c>
      <c r="D51" s="88">
        <f t="shared" si="10"/>
        <v>25.09</v>
      </c>
      <c r="E51" s="88">
        <f t="shared" si="10"/>
        <v>22.789000000000001</v>
      </c>
      <c r="F51" s="88">
        <f t="shared" si="10"/>
        <v>23.911000000000001</v>
      </c>
      <c r="G51" s="88">
        <f t="shared" si="10"/>
        <v>23.16</v>
      </c>
      <c r="H51" s="88">
        <f t="shared" si="10"/>
        <v>26.052</v>
      </c>
      <c r="I51" s="88">
        <f t="shared" si="10"/>
        <v>57.267000000000003</v>
      </c>
      <c r="J51" s="88">
        <f t="shared" si="10"/>
        <v>33.447000000000003</v>
      </c>
      <c r="K51" s="88">
        <f t="shared" si="10"/>
        <v>33.722999999999999</v>
      </c>
      <c r="L51" s="88">
        <f t="shared" si="10"/>
        <v>45.168000000000006</v>
      </c>
      <c r="M51" s="88">
        <f t="shared" si="10"/>
        <v>49.463999999999999</v>
      </c>
      <c r="N51" s="88">
        <f t="shared" si="10"/>
        <v>27.152999999999999</v>
      </c>
      <c r="O51" s="88">
        <f t="shared" si="10"/>
        <v>24.432000000000002</v>
      </c>
      <c r="P51" s="88">
        <f t="shared" si="10"/>
        <v>70.944000000000003</v>
      </c>
      <c r="Q51" s="88">
        <f t="shared" si="10"/>
        <v>113.041</v>
      </c>
      <c r="R51" s="88">
        <f t="shared" si="10"/>
        <v>70.399000000000001</v>
      </c>
      <c r="S51" s="88">
        <f t="shared" si="10"/>
        <v>139.29</v>
      </c>
      <c r="T51" s="88">
        <f t="shared" si="10"/>
        <v>121.34</v>
      </c>
      <c r="U51" s="88">
        <f t="shared" si="10"/>
        <v>103.63499999999999</v>
      </c>
      <c r="V51" s="88">
        <f t="shared" si="10"/>
        <v>67.543999999999997</v>
      </c>
      <c r="W51" s="88">
        <f t="shared" si="10"/>
        <v>53.852000000000004</v>
      </c>
      <c r="X51" s="88">
        <f t="shared" si="10"/>
        <v>51.21</v>
      </c>
      <c r="Y51" s="88">
        <f t="shared" si="10"/>
        <v>41.918999999999997</v>
      </c>
      <c r="Z51" s="89">
        <f t="shared" si="10"/>
        <v>0</v>
      </c>
      <c r="AA51" s="104">
        <f>SUM(B51:Z51)</f>
        <v>1268.7180000000003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-54.1</v>
      </c>
      <c r="Q4" s="18">
        <v>-112.5</v>
      </c>
      <c r="R4" s="18">
        <v>-18.600000000000001</v>
      </c>
      <c r="S4" s="18">
        <v>48.5</v>
      </c>
      <c r="T4" s="18">
        <v>-59.3</v>
      </c>
      <c r="U4" s="18"/>
      <c r="V4" s="18"/>
      <c r="W4" s="18"/>
      <c r="X4" s="18"/>
      <c r="Y4" s="18"/>
      <c r="Z4" s="19"/>
      <c r="AA4" s="111">
        <f>SUM(B4:Z4)</f>
        <v>-196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70.319999999999993</v>
      </c>
      <c r="C7" s="117">
        <v>62.28</v>
      </c>
      <c r="D7" s="117">
        <v>61.95</v>
      </c>
      <c r="E7" s="117">
        <v>58.01</v>
      </c>
      <c r="F7" s="117">
        <v>57.59</v>
      </c>
      <c r="G7" s="117">
        <v>62.54</v>
      </c>
      <c r="H7" s="117">
        <v>61.01</v>
      </c>
      <c r="I7" s="117">
        <v>62.85</v>
      </c>
      <c r="J7" s="117">
        <v>58.19</v>
      </c>
      <c r="K7" s="117">
        <v>59.43</v>
      </c>
      <c r="L7" s="117">
        <v>30.51</v>
      </c>
      <c r="M7" s="117">
        <v>31</v>
      </c>
      <c r="N7" s="117">
        <v>33.04</v>
      </c>
      <c r="O7" s="117">
        <v>43.97</v>
      </c>
      <c r="P7" s="117">
        <v>56.5</v>
      </c>
      <c r="Q7" s="117">
        <v>66</v>
      </c>
      <c r="R7" s="117">
        <v>75.95</v>
      </c>
      <c r="S7" s="117">
        <v>84.18</v>
      </c>
      <c r="T7" s="117">
        <v>106</v>
      </c>
      <c r="U7" s="117">
        <v>83.3</v>
      </c>
      <c r="V7" s="117">
        <v>79.430000000000007</v>
      </c>
      <c r="W7" s="117">
        <v>72.2</v>
      </c>
      <c r="X7" s="117">
        <v>69.94</v>
      </c>
      <c r="Y7" s="117">
        <v>68.94</v>
      </c>
      <c r="Z7" s="118"/>
      <c r="AA7" s="119">
        <f>IF(SUM(B7:Z7)&lt;&gt;0,AVERAGEIF(B7:Z7,"&lt;&gt;"""),"")</f>
        <v>63.130416666666669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54.1</v>
      </c>
      <c r="Q15" s="133">
        <v>112.5</v>
      </c>
      <c r="R15" s="133">
        <v>18.600000000000001</v>
      </c>
      <c r="S15" s="133"/>
      <c r="T15" s="133">
        <v>59.3</v>
      </c>
      <c r="U15" s="133"/>
      <c r="V15" s="133"/>
      <c r="W15" s="133"/>
      <c r="X15" s="133"/>
      <c r="Y15" s="133"/>
      <c r="Z15" s="131"/>
      <c r="AA15" s="132">
        <f t="shared" si="0"/>
        <v>244.5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54.1</v>
      </c>
      <c r="Q16" s="135">
        <f t="shared" si="1"/>
        <v>112.5</v>
      </c>
      <c r="R16" s="135">
        <f t="shared" si="1"/>
        <v>18.600000000000001</v>
      </c>
      <c r="S16" s="135">
        <f t="shared" si="1"/>
        <v>0</v>
      </c>
      <c r="T16" s="135">
        <f t="shared" si="1"/>
        <v>59.3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244.5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48.5</v>
      </c>
      <c r="T23" s="133"/>
      <c r="U23" s="133"/>
      <c r="V23" s="133"/>
      <c r="W23" s="133"/>
      <c r="X23" s="133"/>
      <c r="Y23" s="133"/>
      <c r="Z23" s="131"/>
      <c r="AA23" s="132">
        <f t="shared" si="2"/>
        <v>48.5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48.5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2024-02-16T21:19:29Z</dcterms:created>
  <dcterms:modified xsi:type="dcterms:W3CDTF">2024-02-16T21:19:30Z</dcterms:modified>
</cp:coreProperties>
</file>