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<sst xmlns="http://schemas.openxmlformats.org/spreadsheetml/2006/main" count="117" uniqueCount="53">
  <si>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15/02/2024 23:24:57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</si>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</sst>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85A-4D6E-A8B7-5BFEA7FE3DF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85A-4D6E-A8B7-5BFEA7FE3DF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3.1110000000000002</c:v>
                </c:pt>
                <c:pt idx="21">
                  <c:v>33.334000000000003</c:v>
                </c:pt>
                <c:pt idx="22">
                  <c:v>29.954000000000001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5A-4D6E-A8B7-5BFEA7FE3DF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70.900000000000006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5A-4D6E-A8B7-5BFEA7FE3DF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7.9990000000000006</c:v>
                </c:pt>
                <c:pt idx="1">
                  <c:v>7.3460000000000001</c:v>
                </c:pt>
                <c:pt idx="2">
                  <c:v>7.4499999999999993</c:v>
                </c:pt>
                <c:pt idx="3">
                  <c:v>4.41</c:v>
                </c:pt>
                <c:pt idx="4">
                  <c:v>9.1189999999999998</c:v>
                </c:pt>
                <c:pt idx="5">
                  <c:v>14.459</c:v>
                </c:pt>
                <c:pt idx="6">
                  <c:v>4.5310000000000006</c:v>
                </c:pt>
                <c:pt idx="7">
                  <c:v>10.138999999999999</c:v>
                </c:pt>
                <c:pt idx="8">
                  <c:v>14.961</c:v>
                </c:pt>
                <c:pt idx="9">
                  <c:v>30.230999999999998</c:v>
                </c:pt>
                <c:pt idx="10">
                  <c:v>30.085999999999999</c:v>
                </c:pt>
                <c:pt idx="11">
                  <c:v>29.218999999999998</c:v>
                </c:pt>
                <c:pt idx="12">
                  <c:v>37.17499999999999</c:v>
                </c:pt>
                <c:pt idx="13">
                  <c:v>32.004000000000005</c:v>
                </c:pt>
                <c:pt idx="14">
                  <c:v>33.767000000000003</c:v>
                </c:pt>
                <c:pt idx="15">
                  <c:v>22.404</c:v>
                </c:pt>
                <c:pt idx="16">
                  <c:v>5.0709999999999997</c:v>
                </c:pt>
                <c:pt idx="17">
                  <c:v>5.81</c:v>
                </c:pt>
                <c:pt idx="18">
                  <c:v>6.2919999999999998</c:v>
                </c:pt>
                <c:pt idx="19">
                  <c:v>7.4740000000000002</c:v>
                </c:pt>
                <c:pt idx="20">
                  <c:v>8.0500000000000007</c:v>
                </c:pt>
                <c:pt idx="21">
                  <c:v>9.0889999999999986</c:v>
                </c:pt>
                <c:pt idx="22">
                  <c:v>10.376999999999999</c:v>
                </c:pt>
                <c:pt idx="23">
                  <c:v>25.901000000000003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5A-4D6E-A8B7-5BFEA7FE3DF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85A-4D6E-A8B7-5BFEA7FE3DF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77.558999999999997</c:v>
                </c:pt>
                <c:pt idx="7">
                  <c:v>52.5</c:v>
                </c:pt>
                <c:pt idx="16">
                  <c:v>52.470999999999997</c:v>
                </c:pt>
                <c:pt idx="18">
                  <c:v>49.719000000000001</c:v>
                </c:pt>
                <c:pt idx="19">
                  <c:v>52.363</c:v>
                </c:pt>
                <c:pt idx="20">
                  <c:v>48.45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85A-4D6E-A8B7-5BFEA7FE3D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25.571000000000002</c:v>
                </c:pt>
                <c:pt idx="1">
                  <c:v>22.588999999999999</c:v>
                </c:pt>
                <c:pt idx="2">
                  <c:v>21.443999999999999</c:v>
                </c:pt>
                <c:pt idx="3">
                  <c:v>17.776</c:v>
                </c:pt>
                <c:pt idx="4">
                  <c:v>23.985999999999997</c:v>
                </c:pt>
                <c:pt idx="5">
                  <c:v>31.318999999999999</c:v>
                </c:pt>
                <c:pt idx="6">
                  <c:v>103.142</c:v>
                </c:pt>
                <c:pt idx="7">
                  <c:v>88.728000000000009</c:v>
                </c:pt>
                <c:pt idx="8">
                  <c:v>44.628</c:v>
                </c:pt>
                <c:pt idx="9">
                  <c:v>58.838999999999999</c:v>
                </c:pt>
                <c:pt idx="10">
                  <c:v>59.575000000000003</c:v>
                </c:pt>
                <c:pt idx="11">
                  <c:v>58.218000000000004</c:v>
                </c:pt>
                <c:pt idx="12">
                  <c:v>41.614999999999995</c:v>
                </c:pt>
                <c:pt idx="13">
                  <c:v>36.631</c:v>
                </c:pt>
                <c:pt idx="14">
                  <c:v>38.692</c:v>
                </c:pt>
                <c:pt idx="15">
                  <c:v>27.158999999999999</c:v>
                </c:pt>
                <c:pt idx="16">
                  <c:v>60.558999999999997</c:v>
                </c:pt>
                <c:pt idx="17">
                  <c:v>78.00800000000001</c:v>
                </c:pt>
                <c:pt idx="18">
                  <c:v>57.954999999999991</c:v>
                </c:pt>
                <c:pt idx="19">
                  <c:v>61.353999999999999</c:v>
                </c:pt>
                <c:pt idx="20">
                  <c:v>60.260999999999996</c:v>
                </c:pt>
                <c:pt idx="21">
                  <c:v>43.673999999999999</c:v>
                </c:pt>
                <c:pt idx="22">
                  <c:v>41.141000000000005</c:v>
                </c:pt>
                <c:pt idx="23">
                  <c:v>27.240000000000002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85A-4D6E-A8B7-5BFEA7FE3D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52.76</c:v>
                </c:pt>
                <c:pt idx="1">
                  <c:v>49.08</c:v>
                </c:pt>
                <c:pt idx="2">
                  <c:v>48.72</c:v>
                </c:pt>
                <c:pt idx="3">
                  <c:v>48.54</c:v>
                </c:pt>
                <c:pt idx="4">
                  <c:v>51.35</c:v>
                </c:pt>
                <c:pt idx="5">
                  <c:v>53.68</c:v>
                </c:pt>
                <c:pt idx="6">
                  <c:v>76.680000000000007</c:v>
                </c:pt>
                <c:pt idx="7">
                  <c:v>77.650000000000006</c:v>
                </c:pt>
                <c:pt idx="8">
                  <c:v>71.16</c:v>
                </c:pt>
                <c:pt idx="9">
                  <c:v>67.19</c:v>
                </c:pt>
                <c:pt idx="10">
                  <c:v>55.47</c:v>
                </c:pt>
                <c:pt idx="11">
                  <c:v>43.27</c:v>
                </c:pt>
                <c:pt idx="12">
                  <c:v>53.4</c:v>
                </c:pt>
                <c:pt idx="13">
                  <c:v>53.36</c:v>
                </c:pt>
                <c:pt idx="14">
                  <c:v>54.82</c:v>
                </c:pt>
                <c:pt idx="15">
                  <c:v>63.28</c:v>
                </c:pt>
                <c:pt idx="16">
                  <c:v>70.63</c:v>
                </c:pt>
                <c:pt idx="17">
                  <c:v>91.13</c:v>
                </c:pt>
                <c:pt idx="18">
                  <c:v>83.88</c:v>
                </c:pt>
                <c:pt idx="19">
                  <c:v>77.430000000000007</c:v>
                </c:pt>
                <c:pt idx="20">
                  <c:v>75</c:v>
                </c:pt>
                <c:pt idx="21">
                  <c:v>74</c:v>
                </c:pt>
                <c:pt idx="22">
                  <c:v>73.599999999999994</c:v>
                </c:pt>
                <c:pt idx="23">
                  <c:v>62.85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85A-4D6E-A8B7-5BFEA7FE3D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25.570999999999998</v>
      </c>
      <c r="C4" s="18">
        <v>22.589000000000002</v>
      </c>
      <c r="D4" s="18">
        <v>21.443999999999999</v>
      </c>
      <c r="E4" s="18">
        <v>17.776</v>
      </c>
      <c r="F4" s="18">
        <v>23.986000000000001</v>
      </c>
      <c r="G4" s="18">
        <v>31.318999999999996</v>
      </c>
      <c r="H4" s="18">
        <v>103.142</v>
      </c>
      <c r="I4" s="18">
        <v>88.728000000000009</v>
      </c>
      <c r="J4" s="18">
        <v>44.628</v>
      </c>
      <c r="K4" s="18">
        <v>58.838999999999999</v>
      </c>
      <c r="L4" s="18">
        <v>59.575000000000003</v>
      </c>
      <c r="M4" s="18">
        <v>58.217999999999996</v>
      </c>
      <c r="N4" s="18">
        <v>41.614999999999988</v>
      </c>
      <c r="O4" s="18">
        <v>36.631</v>
      </c>
      <c r="P4" s="18">
        <v>38.691999999999993</v>
      </c>
      <c r="Q4" s="18">
        <v>27.158999999999999</v>
      </c>
      <c r="R4" s="18">
        <v>60.558999999999997</v>
      </c>
      <c r="S4" s="18">
        <v>77.972000000000008</v>
      </c>
      <c r="T4" s="18">
        <v>57.954999999999998</v>
      </c>
      <c r="U4" s="18">
        <v>61.353999999999999</v>
      </c>
      <c r="V4" s="18">
        <v>60.261000000000003</v>
      </c>
      <c r="W4" s="18">
        <v>43.674000000000007</v>
      </c>
      <c r="X4" s="18">
        <v>41.140999999999998</v>
      </c>
      <c r="Y4" s="18">
        <v>27.240000000000002</v>
      </c>
      <c r="Z4" s="19"/>
      <c r="AA4" s="20">
        <f>SUM(B4:Z4)</f>
        <v>1130.068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52.76</v>
      </c>
      <c r="C7" s="28">
        <v>49.08</v>
      </c>
      <c r="D7" s="28">
        <v>48.72</v>
      </c>
      <c r="E7" s="28">
        <v>48.54</v>
      </c>
      <c r="F7" s="28">
        <v>51.35</v>
      </c>
      <c r="G7" s="28">
        <v>53.68</v>
      </c>
      <c r="H7" s="28">
        <v>76.680000000000007</v>
      </c>
      <c r="I7" s="28">
        <v>77.650000000000006</v>
      </c>
      <c r="J7" s="28">
        <v>71.16</v>
      </c>
      <c r="K7" s="28">
        <v>67.19</v>
      </c>
      <c r="L7" s="28">
        <v>55.47</v>
      </c>
      <c r="M7" s="28">
        <v>43.27</v>
      </c>
      <c r="N7" s="28">
        <v>53.4</v>
      </c>
      <c r="O7" s="28">
        <v>53.36</v>
      </c>
      <c r="P7" s="28">
        <v>54.82</v>
      </c>
      <c r="Q7" s="28">
        <v>63.28</v>
      </c>
      <c r="R7" s="28">
        <v>70.63</v>
      </c>
      <c r="S7" s="28">
        <v>91.13</v>
      </c>
      <c r="T7" s="28">
        <v>83.88</v>
      </c>
      <c r="U7" s="28">
        <v>77.430000000000007</v>
      </c>
      <c r="V7" s="28">
        <v>75</v>
      </c>
      <c r="W7" s="28">
        <v>74</v>
      </c>
      <c r="X7" s="28">
        <v>73.599999999999994</v>
      </c>
      <c r="Y7" s="28">
        <v>62.85</v>
      </c>
      <c r="Z7" s="29"/>
      <c r="AA7" s="30">
        <f>IF(SUM(B7:Z7)&lt;&gt;0,AVERAGEIF(B7:Z7,"&lt;&gt;"""),"")</f>
        <v>63.705416666666672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3.1110000000000002</v>
      </c>
      <c r="W12" s="52">
        <v>33.334000000000003</v>
      </c>
      <c r="X12" s="52">
        <v>29.954000000000001</v>
      </c>
      <c r="Y12" s="52"/>
      <c r="Z12" s="53"/>
      <c r="AA12" s="54">
        <f t="shared" si="0"/>
        <v>66.399000000000001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77.558999999999997</v>
      </c>
      <c r="I13" s="52">
        <v>52.5</v>
      </c>
      <c r="J13" s="52"/>
      <c r="K13" s="52"/>
      <c r="L13" s="52"/>
      <c r="M13" s="52"/>
      <c r="N13" s="52"/>
      <c r="O13" s="52"/>
      <c r="P13" s="52"/>
      <c r="Q13" s="52"/>
      <c r="R13" s="52">
        <v>52.470999999999997</v>
      </c>
      <c r="S13" s="52"/>
      <c r="T13" s="52">
        <v>49.719000000000001</v>
      </c>
      <c r="U13" s="52">
        <v>52.363</v>
      </c>
      <c r="V13" s="52">
        <v>48.45</v>
      </c>
      <c r="W13" s="52"/>
      <c r="X13" s="52"/>
      <c r="Y13" s="52"/>
      <c r="Z13" s="53"/>
      <c r="AA13" s="54">
        <f t="shared" si="0"/>
        <v>333.06199999999995</v>
      </c>
    </row>
    <row r="14" spans="1:27" ht="24.95" customHeight="1" x14ac:dyDescent="0.2">
      <c r="A14" s="55" t="s">
        <v>10</v>
      </c>
      <c r="B14" s="56">
        <v>7.9990000000000006</v>
      </c>
      <c r="C14" s="57">
        <v>7.3460000000000001</v>
      </c>
      <c r="D14" s="57">
        <v>7.4499999999999993</v>
      </c>
      <c r="E14" s="57">
        <v>4.41</v>
      </c>
      <c r="F14" s="57">
        <v>9.1189999999999998</v>
      </c>
      <c r="G14" s="57">
        <v>14.459</v>
      </c>
      <c r="H14" s="57">
        <v>4.5310000000000006</v>
      </c>
      <c r="I14" s="57">
        <v>10.138999999999999</v>
      </c>
      <c r="J14" s="57">
        <v>14.961</v>
      </c>
      <c r="K14" s="57">
        <v>30.230999999999998</v>
      </c>
      <c r="L14" s="57">
        <v>30.085999999999999</v>
      </c>
      <c r="M14" s="57">
        <v>29.218999999999998</v>
      </c>
      <c r="N14" s="57">
        <v>37.17499999999999</v>
      </c>
      <c r="O14" s="57">
        <v>32.004000000000005</v>
      </c>
      <c r="P14" s="57">
        <v>33.767000000000003</v>
      </c>
      <c r="Q14" s="57">
        <v>22.404</v>
      </c>
      <c r="R14" s="57">
        <v>5.0709999999999997</v>
      </c>
      <c r="S14" s="57">
        <v>5.81</v>
      </c>
      <c r="T14" s="57">
        <v>6.2919999999999998</v>
      </c>
      <c r="U14" s="57">
        <v>7.4740000000000002</v>
      </c>
      <c r="V14" s="57">
        <v>8.0500000000000007</v>
      </c>
      <c r="W14" s="57">
        <v>9.0889999999999986</v>
      </c>
      <c r="X14" s="57">
        <v>10.376999999999999</v>
      </c>
      <c r="Y14" s="57">
        <v>25.901000000000003</v>
      </c>
      <c r="Z14" s="58"/>
      <c r="AA14" s="59">
        <f t="shared" si="0"/>
        <v>373.36399999999998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7.9990000000000006</v>
      </c>
      <c r="C16" s="62">
        <f t="shared" ref="C16:Z16" si="1">IF(LEN(C$2)&gt;0,SUM(C10:C15),"")</f>
        <v>7.3460000000000001</v>
      </c>
      <c r="D16" s="62">
        <f t="shared" si="1"/>
        <v>7.4499999999999993</v>
      </c>
      <c r="E16" s="62">
        <f t="shared" si="1"/>
        <v>4.41</v>
      </c>
      <c r="F16" s="62">
        <f t="shared" si="1"/>
        <v>9.1189999999999998</v>
      </c>
      <c r="G16" s="62">
        <f t="shared" si="1"/>
        <v>14.459</v>
      </c>
      <c r="H16" s="62">
        <f t="shared" si="1"/>
        <v>82.09</v>
      </c>
      <c r="I16" s="62">
        <f t="shared" si="1"/>
        <v>62.638999999999996</v>
      </c>
      <c r="J16" s="62">
        <f t="shared" si="1"/>
        <v>14.961</v>
      </c>
      <c r="K16" s="62">
        <f t="shared" si="1"/>
        <v>30.230999999999998</v>
      </c>
      <c r="L16" s="62">
        <f t="shared" si="1"/>
        <v>30.085999999999999</v>
      </c>
      <c r="M16" s="62">
        <f t="shared" si="1"/>
        <v>29.218999999999998</v>
      </c>
      <c r="N16" s="62">
        <f t="shared" si="1"/>
        <v>37.17499999999999</v>
      </c>
      <c r="O16" s="62">
        <f t="shared" si="1"/>
        <v>32.004000000000005</v>
      </c>
      <c r="P16" s="62">
        <f t="shared" si="1"/>
        <v>33.767000000000003</v>
      </c>
      <c r="Q16" s="62">
        <f t="shared" si="1"/>
        <v>22.404</v>
      </c>
      <c r="R16" s="62">
        <f t="shared" si="1"/>
        <v>57.541999999999994</v>
      </c>
      <c r="S16" s="62">
        <f t="shared" si="1"/>
        <v>5.81</v>
      </c>
      <c r="T16" s="62">
        <f t="shared" si="1"/>
        <v>56.011000000000003</v>
      </c>
      <c r="U16" s="62">
        <f t="shared" si="1"/>
        <v>59.837000000000003</v>
      </c>
      <c r="V16" s="62">
        <f t="shared" si="1"/>
        <v>59.611000000000004</v>
      </c>
      <c r="W16" s="62">
        <f t="shared" si="1"/>
        <v>42.423000000000002</v>
      </c>
      <c r="X16" s="62">
        <f t="shared" si="1"/>
        <v>40.331000000000003</v>
      </c>
      <c r="Y16" s="62">
        <f t="shared" si="1"/>
        <v>25.901000000000003</v>
      </c>
      <c r="Z16" s="63" t="str">
        <f t="shared" si="1"/>
        <v/>
      </c>
      <c r="AA16" s="64">
        <f>SUM(AA10:AA15)</f>
        <v>772.82499999999993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0.36199999999999999</v>
      </c>
      <c r="C20" s="77">
        <v>0.80900000000000005</v>
      </c>
      <c r="D20" s="77"/>
      <c r="E20" s="77"/>
      <c r="F20" s="77"/>
      <c r="G20" s="77">
        <v>1.591</v>
      </c>
      <c r="H20" s="77">
        <v>4.5990000000000002</v>
      </c>
      <c r="I20" s="77">
        <v>6.5830000000000002</v>
      </c>
      <c r="J20" s="77">
        <v>6.32</v>
      </c>
      <c r="K20" s="77">
        <v>5.3529999999999998</v>
      </c>
      <c r="L20" s="77">
        <v>5.0110000000000001</v>
      </c>
      <c r="M20" s="77">
        <v>4.4119999999999999</v>
      </c>
      <c r="N20" s="77"/>
      <c r="O20" s="77"/>
      <c r="P20" s="77"/>
      <c r="Q20" s="77">
        <v>0.17699999999999999</v>
      </c>
      <c r="R20" s="77"/>
      <c r="S20" s="77"/>
      <c r="T20" s="77"/>
      <c r="U20" s="77"/>
      <c r="V20" s="77"/>
      <c r="W20" s="77"/>
      <c r="X20" s="77"/>
      <c r="Y20" s="77">
        <v>0.755</v>
      </c>
      <c r="Z20" s="78"/>
      <c r="AA20" s="79">
        <f t="shared" si="2"/>
        <v>35.972000000000008</v>
      </c>
    </row>
    <row r="21" spans="1:27" ht="24.95" customHeight="1" x14ac:dyDescent="0.2">
      <c r="A21" s="75" t="s">
        <v>16</v>
      </c>
      <c r="B21" s="80">
        <v>17.21</v>
      </c>
      <c r="C21" s="81">
        <v>14.433999999999999</v>
      </c>
      <c r="D21" s="81">
        <v>13.994</v>
      </c>
      <c r="E21" s="81">
        <v>13.366</v>
      </c>
      <c r="F21" s="81">
        <v>14.867000000000001</v>
      </c>
      <c r="G21" s="81">
        <v>15.269</v>
      </c>
      <c r="H21" s="81">
        <v>16.452999999999999</v>
      </c>
      <c r="I21" s="81">
        <v>19.506</v>
      </c>
      <c r="J21" s="81">
        <v>23.347000000000001</v>
      </c>
      <c r="K21" s="81">
        <v>23.254999999999999</v>
      </c>
      <c r="L21" s="81">
        <v>24.478000000000002</v>
      </c>
      <c r="M21" s="81">
        <v>24.587</v>
      </c>
      <c r="N21" s="81">
        <v>4.4400000000000004</v>
      </c>
      <c r="O21" s="81">
        <v>4.6269999999999998</v>
      </c>
      <c r="P21" s="81">
        <v>4.9249999999999998</v>
      </c>
      <c r="Q21" s="81">
        <v>4.5780000000000003</v>
      </c>
      <c r="R21" s="81">
        <v>3.0169999999999999</v>
      </c>
      <c r="S21" s="81">
        <v>1.262</v>
      </c>
      <c r="T21" s="81">
        <v>1.944</v>
      </c>
      <c r="U21" s="81">
        <v>1.5169999999999999</v>
      </c>
      <c r="V21" s="81">
        <v>0.65</v>
      </c>
      <c r="W21" s="81">
        <v>1.2509999999999999</v>
      </c>
      <c r="X21" s="81">
        <v>0.81</v>
      </c>
      <c r="Y21" s="81">
        <v>0.58399999999999996</v>
      </c>
      <c r="Z21" s="78"/>
      <c r="AA21" s="79">
        <f t="shared" si="2"/>
        <v>250.37100000000001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17.571999999999999</v>
      </c>
      <c r="C25" s="88">
        <f t="shared" ref="C25:Z25" si="3">IF(LEN(C$2)&gt;0,SUM(C19:C24),"")</f>
        <v>15.242999999999999</v>
      </c>
      <c r="D25" s="88">
        <f t="shared" si="3"/>
        <v>13.994</v>
      </c>
      <c r="E25" s="88">
        <f t="shared" si="3"/>
        <v>13.366</v>
      </c>
      <c r="F25" s="88">
        <f t="shared" si="3"/>
        <v>14.867000000000001</v>
      </c>
      <c r="G25" s="88">
        <f t="shared" si="3"/>
        <v>16.86</v>
      </c>
      <c r="H25" s="88">
        <f t="shared" si="3"/>
        <v>21.052</v>
      </c>
      <c r="I25" s="88">
        <f t="shared" si="3"/>
        <v>26.088999999999999</v>
      </c>
      <c r="J25" s="88">
        <f t="shared" si="3"/>
        <v>29.667000000000002</v>
      </c>
      <c r="K25" s="88">
        <f t="shared" si="3"/>
        <v>28.607999999999997</v>
      </c>
      <c r="L25" s="88">
        <f t="shared" si="3"/>
        <v>29.489000000000001</v>
      </c>
      <c r="M25" s="88">
        <f t="shared" si="3"/>
        <v>28.998999999999999</v>
      </c>
      <c r="N25" s="88">
        <f t="shared" si="3"/>
        <v>4.4400000000000004</v>
      </c>
      <c r="O25" s="88">
        <f t="shared" si="3"/>
        <v>4.6269999999999998</v>
      </c>
      <c r="P25" s="88">
        <f t="shared" si="3"/>
        <v>4.9249999999999998</v>
      </c>
      <c r="Q25" s="88">
        <f t="shared" si="3"/>
        <v>4.7549999999999999</v>
      </c>
      <c r="R25" s="88">
        <f t="shared" si="3"/>
        <v>3.0169999999999999</v>
      </c>
      <c r="S25" s="88">
        <f t="shared" si="3"/>
        <v>1.262</v>
      </c>
      <c r="T25" s="88">
        <f t="shared" si="3"/>
        <v>1.944</v>
      </c>
      <c r="U25" s="88">
        <f t="shared" si="3"/>
        <v>1.5169999999999999</v>
      </c>
      <c r="V25" s="88">
        <f t="shared" si="3"/>
        <v>0.65</v>
      </c>
      <c r="W25" s="88">
        <f t="shared" si="3"/>
        <v>1.2509999999999999</v>
      </c>
      <c r="X25" s="88">
        <f t="shared" si="3"/>
        <v>0.81</v>
      </c>
      <c r="Y25" s="88">
        <f t="shared" si="3"/>
        <v>1.339</v>
      </c>
      <c r="Z25" s="89" t="str">
        <f t="shared" si="3"/>
        <v/>
      </c>
      <c r="AA25" s="90">
        <f>SUM(AA19:AA24)</f>
        <v>286.34300000000002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25.571000000000002</v>
      </c>
      <c r="C29" s="77">
        <v>22.588999999999999</v>
      </c>
      <c r="D29" s="77">
        <v>21.443999999999999</v>
      </c>
      <c r="E29" s="77">
        <v>17.776</v>
      </c>
      <c r="F29" s="77">
        <v>23.986000000000001</v>
      </c>
      <c r="G29" s="77">
        <v>31.318999999999999</v>
      </c>
      <c r="H29" s="77">
        <v>103.142</v>
      </c>
      <c r="I29" s="77">
        <v>88.727999999999994</v>
      </c>
      <c r="J29" s="77">
        <v>44.628</v>
      </c>
      <c r="K29" s="77">
        <v>58.838999999999999</v>
      </c>
      <c r="L29" s="77">
        <v>59.575000000000003</v>
      </c>
      <c r="M29" s="77">
        <v>58.218000000000004</v>
      </c>
      <c r="N29" s="77">
        <v>41.615000000000002</v>
      </c>
      <c r="O29" s="77">
        <v>36.631</v>
      </c>
      <c r="P29" s="77">
        <v>38.692</v>
      </c>
      <c r="Q29" s="77">
        <v>27.158999999999999</v>
      </c>
      <c r="R29" s="77">
        <v>60.558999999999997</v>
      </c>
      <c r="S29" s="77">
        <v>7.0720000000000001</v>
      </c>
      <c r="T29" s="77">
        <v>57.954999999999998</v>
      </c>
      <c r="U29" s="77">
        <v>61.353999999999999</v>
      </c>
      <c r="V29" s="77">
        <v>60.261000000000003</v>
      </c>
      <c r="W29" s="77">
        <v>43.673999999999999</v>
      </c>
      <c r="X29" s="77">
        <v>41.140999999999998</v>
      </c>
      <c r="Y29" s="77">
        <v>27.24</v>
      </c>
      <c r="Z29" s="78"/>
      <c r="AA29" s="79">
        <f>SUM(B29:Z29)</f>
        <v>1059.1679999999999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25.571000000000002</v>
      </c>
      <c r="C31" s="62">
        <f t="shared" ref="C31:Z31" si="4">IF(LEN(C$2)&gt;0,SUM(C28:C30),"")</f>
        <v>22.588999999999999</v>
      </c>
      <c r="D31" s="62">
        <f t="shared" si="4"/>
        <v>21.443999999999999</v>
      </c>
      <c r="E31" s="62">
        <f t="shared" si="4"/>
        <v>17.776</v>
      </c>
      <c r="F31" s="62">
        <f t="shared" si="4"/>
        <v>23.986000000000001</v>
      </c>
      <c r="G31" s="62">
        <f t="shared" si="4"/>
        <v>31.318999999999999</v>
      </c>
      <c r="H31" s="62">
        <f t="shared" si="4"/>
        <v>103.142</v>
      </c>
      <c r="I31" s="62">
        <f t="shared" si="4"/>
        <v>88.727999999999994</v>
      </c>
      <c r="J31" s="62">
        <f t="shared" si="4"/>
        <v>44.628</v>
      </c>
      <c r="K31" s="62">
        <f t="shared" si="4"/>
        <v>58.838999999999999</v>
      </c>
      <c r="L31" s="62">
        <f t="shared" si="4"/>
        <v>59.575000000000003</v>
      </c>
      <c r="M31" s="62">
        <f t="shared" si="4"/>
        <v>58.218000000000004</v>
      </c>
      <c r="N31" s="62">
        <f t="shared" si="4"/>
        <v>41.615000000000002</v>
      </c>
      <c r="O31" s="62">
        <f t="shared" si="4"/>
        <v>36.631</v>
      </c>
      <c r="P31" s="62">
        <f t="shared" si="4"/>
        <v>38.692</v>
      </c>
      <c r="Q31" s="62">
        <f t="shared" si="4"/>
        <v>27.158999999999999</v>
      </c>
      <c r="R31" s="62">
        <f t="shared" si="4"/>
        <v>60.558999999999997</v>
      </c>
      <c r="S31" s="62">
        <f t="shared" si="4"/>
        <v>7.0720000000000001</v>
      </c>
      <c r="T31" s="62">
        <f t="shared" si="4"/>
        <v>57.954999999999998</v>
      </c>
      <c r="U31" s="62">
        <f t="shared" si="4"/>
        <v>61.353999999999999</v>
      </c>
      <c r="V31" s="62">
        <f t="shared" si="4"/>
        <v>60.261000000000003</v>
      </c>
      <c r="W31" s="62">
        <f t="shared" si="4"/>
        <v>43.673999999999999</v>
      </c>
      <c r="X31" s="62">
        <f t="shared" si="4"/>
        <v>41.140999999999998</v>
      </c>
      <c r="Y31" s="62">
        <f t="shared" si="4"/>
        <v>27.24</v>
      </c>
      <c r="Z31" s="63" t="str">
        <f t="shared" si="4"/>
        <v/>
      </c>
      <c r="AA31" s="64">
        <f>SUM(AA28:AA30)</f>
        <v>1059.1679999999999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70.900000000000006</v>
      </c>
      <c r="T38" s="99"/>
      <c r="U38" s="99"/>
      <c r="V38" s="99"/>
      <c r="W38" s="99"/>
      <c r="X38" s="99"/>
      <c r="Y38" s="99"/>
      <c r="Z38" s="100"/>
      <c r="AA38" s="79">
        <f t="shared" si="5"/>
        <v>70.900000000000006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70.900000000000006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70.900000000000006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70.900000000000006</v>
      </c>
      <c r="T46" s="99"/>
      <c r="U46" s="99"/>
      <c r="V46" s="99"/>
      <c r="W46" s="99"/>
      <c r="X46" s="99"/>
      <c r="Y46" s="99"/>
      <c r="Z46" s="100"/>
      <c r="AA46" s="79">
        <f t="shared" si="7"/>
        <v>70.900000000000006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70.900000000000006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70.900000000000006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25.570999999999998</v>
      </c>
      <c r="C51" s="88">
        <f t="shared" si="10"/>
        <v>22.588999999999999</v>
      </c>
      <c r="D51" s="88">
        <f t="shared" si="10"/>
        <v>21.443999999999999</v>
      </c>
      <c r="E51" s="88">
        <f t="shared" si="10"/>
        <v>17.776</v>
      </c>
      <c r="F51" s="88">
        <f t="shared" si="10"/>
        <v>23.986000000000001</v>
      </c>
      <c r="G51" s="88">
        <f t="shared" si="10"/>
        <v>31.318999999999999</v>
      </c>
      <c r="H51" s="88">
        <f t="shared" si="10"/>
        <v>103.142</v>
      </c>
      <c r="I51" s="88">
        <f t="shared" si="10"/>
        <v>88.727999999999994</v>
      </c>
      <c r="J51" s="88">
        <f t="shared" si="10"/>
        <v>44.628</v>
      </c>
      <c r="K51" s="88">
        <f t="shared" si="10"/>
        <v>58.838999999999999</v>
      </c>
      <c r="L51" s="88">
        <f t="shared" si="10"/>
        <v>59.575000000000003</v>
      </c>
      <c r="M51" s="88">
        <f t="shared" si="10"/>
        <v>58.217999999999996</v>
      </c>
      <c r="N51" s="88">
        <f t="shared" si="10"/>
        <v>41.614999999999988</v>
      </c>
      <c r="O51" s="88">
        <f t="shared" si="10"/>
        <v>36.631000000000007</v>
      </c>
      <c r="P51" s="88">
        <f t="shared" si="10"/>
        <v>38.692</v>
      </c>
      <c r="Q51" s="88">
        <f t="shared" si="10"/>
        <v>27.158999999999999</v>
      </c>
      <c r="R51" s="88">
        <f t="shared" si="10"/>
        <v>60.558999999999997</v>
      </c>
      <c r="S51" s="88">
        <f t="shared" si="10"/>
        <v>77.972000000000008</v>
      </c>
      <c r="T51" s="88">
        <f t="shared" si="10"/>
        <v>57.955000000000005</v>
      </c>
      <c r="U51" s="88">
        <f t="shared" si="10"/>
        <v>61.354000000000006</v>
      </c>
      <c r="V51" s="88">
        <f t="shared" si="10"/>
        <v>60.261000000000003</v>
      </c>
      <c r="W51" s="88">
        <f t="shared" si="10"/>
        <v>43.673999999999999</v>
      </c>
      <c r="X51" s="88">
        <f t="shared" si="10"/>
        <v>41.141000000000005</v>
      </c>
      <c r="Y51" s="88">
        <f t="shared" si="10"/>
        <v>27.240000000000002</v>
      </c>
      <c r="Z51" s="89" t="str">
        <f t="shared" si="10"/>
        <v/>
      </c>
      <c r="AA51" s="104">
        <f>SUM(B51:Z51)</f>
        <v>1130.068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25.571000000000002</v>
      </c>
      <c r="C4" s="18">
        <v>22.588999999999999</v>
      </c>
      <c r="D4" s="18">
        <v>21.443999999999999</v>
      </c>
      <c r="E4" s="18">
        <v>17.776</v>
      </c>
      <c r="F4" s="18">
        <v>23.985999999999997</v>
      </c>
      <c r="G4" s="18">
        <v>31.318999999999999</v>
      </c>
      <c r="H4" s="18">
        <v>103.142</v>
      </c>
      <c r="I4" s="18">
        <v>88.728000000000009</v>
      </c>
      <c r="J4" s="18">
        <v>44.628</v>
      </c>
      <c r="K4" s="18">
        <v>58.838999999999999</v>
      </c>
      <c r="L4" s="18">
        <v>59.575000000000003</v>
      </c>
      <c r="M4" s="18">
        <v>58.218000000000004</v>
      </c>
      <c r="N4" s="18">
        <v>41.614999999999995</v>
      </c>
      <c r="O4" s="18">
        <v>36.631</v>
      </c>
      <c r="P4" s="18">
        <v>38.692</v>
      </c>
      <c r="Q4" s="18">
        <v>27.158999999999999</v>
      </c>
      <c r="R4" s="18">
        <v>60.558999999999997</v>
      </c>
      <c r="S4" s="18">
        <v>78.00800000000001</v>
      </c>
      <c r="T4" s="18">
        <v>57.954999999999991</v>
      </c>
      <c r="U4" s="18">
        <v>61.353999999999999</v>
      </c>
      <c r="V4" s="18">
        <v>60.260999999999996</v>
      </c>
      <c r="W4" s="18">
        <v>43.673999999999999</v>
      </c>
      <c r="X4" s="18">
        <v>41.141000000000005</v>
      </c>
      <c r="Y4" s="18">
        <v>27.240000000000002</v>
      </c>
      <c r="Z4" s="19"/>
      <c r="AA4" s="20">
        <f>SUM(B4:Z4)</f>
        <v>1130.104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52.76</v>
      </c>
      <c r="C7" s="28">
        <v>49.08</v>
      </c>
      <c r="D7" s="28">
        <v>48.72</v>
      </c>
      <c r="E7" s="28">
        <v>48.54</v>
      </c>
      <c r="F7" s="28">
        <v>51.35</v>
      </c>
      <c r="G7" s="28">
        <v>53.68</v>
      </c>
      <c r="H7" s="28">
        <v>76.680000000000007</v>
      </c>
      <c r="I7" s="28">
        <v>77.650000000000006</v>
      </c>
      <c r="J7" s="28">
        <v>71.16</v>
      </c>
      <c r="K7" s="28">
        <v>67.19</v>
      </c>
      <c r="L7" s="28">
        <v>55.47</v>
      </c>
      <c r="M7" s="28">
        <v>43.27</v>
      </c>
      <c r="N7" s="28">
        <v>53.4</v>
      </c>
      <c r="O7" s="28">
        <v>53.36</v>
      </c>
      <c r="P7" s="28">
        <v>54.82</v>
      </c>
      <c r="Q7" s="28">
        <v>63.28</v>
      </c>
      <c r="R7" s="28">
        <v>70.63</v>
      </c>
      <c r="S7" s="28">
        <v>91.13</v>
      </c>
      <c r="T7" s="28">
        <v>83.88</v>
      </c>
      <c r="U7" s="28">
        <v>77.430000000000007</v>
      </c>
      <c r="V7" s="28">
        <v>75</v>
      </c>
      <c r="W7" s="28">
        <v>74</v>
      </c>
      <c r="X7" s="28">
        <v>73.599999999999994</v>
      </c>
      <c r="Y7" s="28">
        <v>62.85</v>
      </c>
      <c r="Z7" s="29"/>
      <c r="AA7" s="30">
        <f>IF(SUM(B7:Z7)&lt;&gt;0,AVERAGEIF(B7:Z7,"&lt;&gt;"""),"")</f>
        <v>63.705416666666672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20.65</v>
      </c>
      <c r="C14" s="57">
        <v>7.3869999999999996</v>
      </c>
      <c r="D14" s="57">
        <v>6.0009999999999994</v>
      </c>
      <c r="E14" s="57">
        <v>11.629999999999999</v>
      </c>
      <c r="F14" s="57">
        <v>20.95</v>
      </c>
      <c r="G14" s="57">
        <v>27.65</v>
      </c>
      <c r="H14" s="57">
        <v>24.547000000000001</v>
      </c>
      <c r="I14" s="57">
        <v>22.123999999999999</v>
      </c>
      <c r="J14" s="57">
        <v>6.84</v>
      </c>
      <c r="K14" s="57">
        <v>45.08</v>
      </c>
      <c r="L14" s="57">
        <v>29.85</v>
      </c>
      <c r="M14" s="57">
        <v>27.898</v>
      </c>
      <c r="N14" s="57">
        <v>5</v>
      </c>
      <c r="O14" s="57">
        <v>5</v>
      </c>
      <c r="P14" s="57">
        <v>5</v>
      </c>
      <c r="Q14" s="57">
        <v>5</v>
      </c>
      <c r="R14" s="57">
        <v>12.695</v>
      </c>
      <c r="S14" s="57">
        <v>12.047000000000001</v>
      </c>
      <c r="T14" s="57">
        <v>10.206</v>
      </c>
      <c r="U14" s="57">
        <v>10.776</v>
      </c>
      <c r="V14" s="57">
        <v>8.6029999999999998</v>
      </c>
      <c r="W14" s="57">
        <v>7.3529999999999998</v>
      </c>
      <c r="X14" s="57">
        <v>7.5299999999999994</v>
      </c>
      <c r="Y14" s="57">
        <v>5.0039999999999996</v>
      </c>
      <c r="Z14" s="58"/>
      <c r="AA14" s="59">
        <f t="shared" si="0"/>
        <v>344.82100000000003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20.65</v>
      </c>
      <c r="C16" s="62">
        <f t="shared" ref="C16:Z16" si="1">IF(LEN(C$2)&gt;0,SUM(C10:C15),"")</f>
        <v>7.3869999999999996</v>
      </c>
      <c r="D16" s="62">
        <f t="shared" si="1"/>
        <v>6.0009999999999994</v>
      </c>
      <c r="E16" s="62">
        <f t="shared" si="1"/>
        <v>11.629999999999999</v>
      </c>
      <c r="F16" s="62">
        <f t="shared" si="1"/>
        <v>20.95</v>
      </c>
      <c r="G16" s="62">
        <f t="shared" si="1"/>
        <v>27.65</v>
      </c>
      <c r="H16" s="62">
        <f t="shared" si="1"/>
        <v>24.547000000000001</v>
      </c>
      <c r="I16" s="62">
        <f t="shared" si="1"/>
        <v>22.123999999999999</v>
      </c>
      <c r="J16" s="62">
        <f t="shared" si="1"/>
        <v>6.84</v>
      </c>
      <c r="K16" s="62">
        <f t="shared" si="1"/>
        <v>45.08</v>
      </c>
      <c r="L16" s="62">
        <f t="shared" si="1"/>
        <v>29.85</v>
      </c>
      <c r="M16" s="62">
        <f t="shared" si="1"/>
        <v>27.898</v>
      </c>
      <c r="N16" s="62">
        <f t="shared" si="1"/>
        <v>5</v>
      </c>
      <c r="O16" s="62">
        <f t="shared" si="1"/>
        <v>5</v>
      </c>
      <c r="P16" s="62">
        <f t="shared" si="1"/>
        <v>5</v>
      </c>
      <c r="Q16" s="62">
        <f t="shared" si="1"/>
        <v>5</v>
      </c>
      <c r="R16" s="62">
        <f t="shared" si="1"/>
        <v>12.695</v>
      </c>
      <c r="S16" s="62">
        <f t="shared" si="1"/>
        <v>12.047000000000001</v>
      </c>
      <c r="T16" s="62">
        <f t="shared" si="1"/>
        <v>10.206</v>
      </c>
      <c r="U16" s="62">
        <f t="shared" si="1"/>
        <v>10.776</v>
      </c>
      <c r="V16" s="62">
        <f t="shared" si="1"/>
        <v>8.6029999999999998</v>
      </c>
      <c r="W16" s="62">
        <f t="shared" si="1"/>
        <v>7.3529999999999998</v>
      </c>
      <c r="X16" s="62">
        <f t="shared" si="1"/>
        <v>7.5299999999999994</v>
      </c>
      <c r="Y16" s="62">
        <f t="shared" si="1"/>
        <v>5.0039999999999996</v>
      </c>
      <c r="Z16" s="63" t="str">
        <f t="shared" si="1"/>
        <v/>
      </c>
      <c r="AA16" s="64">
        <f>SUM(AA10:AA15)</f>
        <v>344.82100000000003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0.879</v>
      </c>
      <c r="C20" s="77">
        <v>1.0699999999999998</v>
      </c>
      <c r="D20" s="77">
        <v>1.1879999999999999</v>
      </c>
      <c r="E20" s="77">
        <v>0.93799999999999994</v>
      </c>
      <c r="F20" s="77">
        <v>0.57600000000000007</v>
      </c>
      <c r="G20" s="77">
        <v>7.2999999999999995E-2</v>
      </c>
      <c r="H20" s="77">
        <v>11.79</v>
      </c>
      <c r="I20" s="77">
        <v>4.84</v>
      </c>
      <c r="J20" s="77">
        <v>2.0259999999999998</v>
      </c>
      <c r="K20" s="77">
        <v>0.105</v>
      </c>
      <c r="L20" s="77">
        <v>0.104</v>
      </c>
      <c r="M20" s="77">
        <v>0.10100000000000001</v>
      </c>
      <c r="N20" s="77">
        <v>16.094999999999999</v>
      </c>
      <c r="O20" s="77">
        <v>19.827999999999999</v>
      </c>
      <c r="P20" s="77">
        <v>18.591000000000001</v>
      </c>
      <c r="Q20" s="77">
        <v>16.088999999999999</v>
      </c>
      <c r="R20" s="77">
        <v>16.835000000000001</v>
      </c>
      <c r="S20" s="77">
        <v>19.437000000000001</v>
      </c>
      <c r="T20" s="77">
        <v>18.535999999999998</v>
      </c>
      <c r="U20" s="77">
        <v>18.533999999999999</v>
      </c>
      <c r="V20" s="77">
        <v>18.228999999999999</v>
      </c>
      <c r="W20" s="77">
        <v>16.071999999999999</v>
      </c>
      <c r="X20" s="77">
        <v>19.068999999999999</v>
      </c>
      <c r="Y20" s="77">
        <v>16.065999999999999</v>
      </c>
      <c r="Z20" s="78"/>
      <c r="AA20" s="79">
        <f t="shared" si="2"/>
        <v>237.07100000000003</v>
      </c>
    </row>
    <row r="21" spans="1:27" ht="24.95" customHeight="1" x14ac:dyDescent="0.2">
      <c r="A21" s="75" t="s">
        <v>16</v>
      </c>
      <c r="B21" s="80">
        <v>4.0419999999999998</v>
      </c>
      <c r="C21" s="81">
        <v>14.132</v>
      </c>
      <c r="D21" s="81">
        <v>14.254999999999999</v>
      </c>
      <c r="E21" s="81">
        <v>5.2080000000000002</v>
      </c>
      <c r="F21" s="81">
        <v>2.46</v>
      </c>
      <c r="G21" s="81">
        <v>3.5960000000000001</v>
      </c>
      <c r="H21" s="81">
        <v>66.804999999999993</v>
      </c>
      <c r="I21" s="81">
        <v>61.763999999999989</v>
      </c>
      <c r="J21" s="81">
        <v>35.762</v>
      </c>
      <c r="K21" s="81">
        <v>13.654</v>
      </c>
      <c r="L21" s="81">
        <v>29.620999999999999</v>
      </c>
      <c r="M21" s="81">
        <v>30.219000000000001</v>
      </c>
      <c r="N21" s="81">
        <v>20.52</v>
      </c>
      <c r="O21" s="81">
        <v>11.803000000000001</v>
      </c>
      <c r="P21" s="81">
        <v>15.101000000000001</v>
      </c>
      <c r="Q21" s="81">
        <v>6.07</v>
      </c>
      <c r="R21" s="81">
        <v>31.028999999999996</v>
      </c>
      <c r="S21" s="81">
        <v>46.524000000000001</v>
      </c>
      <c r="T21" s="81">
        <v>29.213000000000001</v>
      </c>
      <c r="U21" s="81">
        <v>32.043999999999997</v>
      </c>
      <c r="V21" s="81">
        <v>33.429000000000002</v>
      </c>
      <c r="W21" s="81">
        <v>20.249000000000002</v>
      </c>
      <c r="X21" s="81">
        <v>14.542</v>
      </c>
      <c r="Y21" s="81">
        <v>6.17</v>
      </c>
      <c r="Z21" s="78"/>
      <c r="AA21" s="79">
        <f t="shared" si="2"/>
        <v>548.21199999999999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4.9209999999999994</v>
      </c>
      <c r="C25" s="88">
        <f t="shared" si="3"/>
        <v>15.202</v>
      </c>
      <c r="D25" s="88">
        <f t="shared" si="3"/>
        <v>15.443</v>
      </c>
      <c r="E25" s="88">
        <f t="shared" si="3"/>
        <v>6.1459999999999999</v>
      </c>
      <c r="F25" s="88">
        <f t="shared" si="3"/>
        <v>3.036</v>
      </c>
      <c r="G25" s="88">
        <f t="shared" si="3"/>
        <v>3.669</v>
      </c>
      <c r="H25" s="88">
        <f t="shared" si="3"/>
        <v>78.594999999999999</v>
      </c>
      <c r="I25" s="88">
        <f t="shared" si="3"/>
        <v>66.603999999999985</v>
      </c>
      <c r="J25" s="88">
        <f t="shared" si="3"/>
        <v>37.787999999999997</v>
      </c>
      <c r="K25" s="88">
        <f t="shared" si="3"/>
        <v>13.759</v>
      </c>
      <c r="L25" s="88">
        <f t="shared" si="3"/>
        <v>29.724999999999998</v>
      </c>
      <c r="M25" s="88">
        <f t="shared" si="3"/>
        <v>30.32</v>
      </c>
      <c r="N25" s="88">
        <f t="shared" si="3"/>
        <v>36.614999999999995</v>
      </c>
      <c r="O25" s="88">
        <f t="shared" si="3"/>
        <v>31.631</v>
      </c>
      <c r="P25" s="88">
        <f t="shared" si="3"/>
        <v>33.692</v>
      </c>
      <c r="Q25" s="88">
        <f t="shared" si="3"/>
        <v>22.158999999999999</v>
      </c>
      <c r="R25" s="88">
        <f t="shared" si="3"/>
        <v>47.863999999999997</v>
      </c>
      <c r="S25" s="88">
        <f t="shared" si="3"/>
        <v>65.960999999999999</v>
      </c>
      <c r="T25" s="88">
        <f t="shared" si="3"/>
        <v>47.748999999999995</v>
      </c>
      <c r="U25" s="88">
        <f t="shared" si="3"/>
        <v>50.577999999999996</v>
      </c>
      <c r="V25" s="88">
        <f t="shared" si="3"/>
        <v>51.658000000000001</v>
      </c>
      <c r="W25" s="88">
        <f t="shared" si="3"/>
        <v>36.320999999999998</v>
      </c>
      <c r="X25" s="88">
        <f t="shared" si="3"/>
        <v>33.610999999999997</v>
      </c>
      <c r="Y25" s="88">
        <f t="shared" si="3"/>
        <v>22.235999999999997</v>
      </c>
      <c r="Z25" s="89">
        <f t="shared" si="3"/>
        <v>0</v>
      </c>
      <c r="AA25" s="90">
        <f t="shared" si="3"/>
        <v>785.28300000000002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25.571000000000002</v>
      </c>
      <c r="C29" s="77">
        <v>22.588999999999999</v>
      </c>
      <c r="D29" s="77">
        <v>21.443999999999999</v>
      </c>
      <c r="E29" s="77">
        <v>17.776</v>
      </c>
      <c r="F29" s="77">
        <v>23.986000000000001</v>
      </c>
      <c r="G29" s="77">
        <v>31.318999999999999</v>
      </c>
      <c r="H29" s="77">
        <v>103.142</v>
      </c>
      <c r="I29" s="77">
        <v>88.727999999999994</v>
      </c>
      <c r="J29" s="77">
        <v>44.628</v>
      </c>
      <c r="K29" s="77">
        <v>58.838999999999999</v>
      </c>
      <c r="L29" s="77">
        <v>59.575000000000003</v>
      </c>
      <c r="M29" s="77">
        <v>58.218000000000004</v>
      </c>
      <c r="N29" s="77">
        <v>41.615000000000002</v>
      </c>
      <c r="O29" s="77">
        <v>36.631</v>
      </c>
      <c r="P29" s="77">
        <v>38.692</v>
      </c>
      <c r="Q29" s="77">
        <v>27.158999999999999</v>
      </c>
      <c r="R29" s="77">
        <v>60.558999999999997</v>
      </c>
      <c r="S29" s="77">
        <v>78.007999999999996</v>
      </c>
      <c r="T29" s="77">
        <v>57.954999999999998</v>
      </c>
      <c r="U29" s="77">
        <v>61.353999999999999</v>
      </c>
      <c r="V29" s="77">
        <v>60.261000000000003</v>
      </c>
      <c r="W29" s="77">
        <v>43.673999999999999</v>
      </c>
      <c r="X29" s="77">
        <v>41.140999999999998</v>
      </c>
      <c r="Y29" s="77">
        <v>27.24</v>
      </c>
      <c r="Z29" s="78"/>
      <c r="AA29" s="79">
        <f>SUM(B29:Z29)</f>
        <v>1130.104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25.571000000000002</v>
      </c>
      <c r="C31" s="62">
        <f t="shared" si="4"/>
        <v>22.588999999999999</v>
      </c>
      <c r="D31" s="62">
        <f t="shared" si="4"/>
        <v>21.443999999999999</v>
      </c>
      <c r="E31" s="62">
        <f t="shared" si="4"/>
        <v>17.776</v>
      </c>
      <c r="F31" s="62">
        <f t="shared" si="4"/>
        <v>23.986000000000001</v>
      </c>
      <c r="G31" s="62">
        <f t="shared" si="4"/>
        <v>31.318999999999999</v>
      </c>
      <c r="H31" s="62">
        <f t="shared" si="4"/>
        <v>103.142</v>
      </c>
      <c r="I31" s="62">
        <f t="shared" si="4"/>
        <v>88.727999999999994</v>
      </c>
      <c r="J31" s="62">
        <f t="shared" si="4"/>
        <v>44.628</v>
      </c>
      <c r="K31" s="62">
        <f t="shared" si="4"/>
        <v>58.838999999999999</v>
      </c>
      <c r="L31" s="62">
        <f t="shared" si="4"/>
        <v>59.575000000000003</v>
      </c>
      <c r="M31" s="62">
        <f t="shared" si="4"/>
        <v>58.218000000000004</v>
      </c>
      <c r="N31" s="62">
        <f t="shared" si="4"/>
        <v>41.615000000000002</v>
      </c>
      <c r="O31" s="62">
        <f t="shared" si="4"/>
        <v>36.631</v>
      </c>
      <c r="P31" s="62">
        <f t="shared" si="4"/>
        <v>38.692</v>
      </c>
      <c r="Q31" s="62">
        <f t="shared" si="4"/>
        <v>27.158999999999999</v>
      </c>
      <c r="R31" s="62">
        <f t="shared" si="4"/>
        <v>60.558999999999997</v>
      </c>
      <c r="S31" s="62">
        <f t="shared" si="4"/>
        <v>78.007999999999996</v>
      </c>
      <c r="T31" s="62">
        <f t="shared" si="4"/>
        <v>57.954999999999998</v>
      </c>
      <c r="U31" s="62">
        <f t="shared" si="4"/>
        <v>61.353999999999999</v>
      </c>
      <c r="V31" s="62">
        <f t="shared" si="4"/>
        <v>60.261000000000003</v>
      </c>
      <c r="W31" s="62">
        <f t="shared" si="4"/>
        <v>43.673999999999999</v>
      </c>
      <c r="X31" s="62">
        <f t="shared" si="4"/>
        <v>41.140999999999998</v>
      </c>
      <c r="Y31" s="62">
        <f t="shared" si="4"/>
        <v>27.24</v>
      </c>
      <c r="Z31" s="63">
        <f t="shared" si="4"/>
        <v>0</v>
      </c>
      <c r="AA31" s="64">
        <f t="shared" si="4"/>
        <v>1130.104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25.570999999999998</v>
      </c>
      <c r="C51" s="88">
        <f t="shared" si="10"/>
        <v>22.588999999999999</v>
      </c>
      <c r="D51" s="88">
        <f t="shared" si="10"/>
        <v>21.443999999999999</v>
      </c>
      <c r="E51" s="88">
        <f t="shared" si="10"/>
        <v>17.776</v>
      </c>
      <c r="F51" s="88">
        <f t="shared" si="10"/>
        <v>23.986000000000001</v>
      </c>
      <c r="G51" s="88">
        <f t="shared" si="10"/>
        <v>31.318999999999999</v>
      </c>
      <c r="H51" s="88">
        <f t="shared" si="10"/>
        <v>103.142</v>
      </c>
      <c r="I51" s="88">
        <f t="shared" si="10"/>
        <v>88.72799999999998</v>
      </c>
      <c r="J51" s="88">
        <f t="shared" si="10"/>
        <v>44.628</v>
      </c>
      <c r="K51" s="88">
        <f t="shared" si="10"/>
        <v>58.838999999999999</v>
      </c>
      <c r="L51" s="88">
        <f t="shared" si="10"/>
        <v>59.575000000000003</v>
      </c>
      <c r="M51" s="88">
        <f t="shared" si="10"/>
        <v>58.218000000000004</v>
      </c>
      <c r="N51" s="88">
        <f t="shared" si="10"/>
        <v>41.614999999999995</v>
      </c>
      <c r="O51" s="88">
        <f t="shared" si="10"/>
        <v>36.631</v>
      </c>
      <c r="P51" s="88">
        <f t="shared" si="10"/>
        <v>38.692</v>
      </c>
      <c r="Q51" s="88">
        <f t="shared" si="10"/>
        <v>27.158999999999999</v>
      </c>
      <c r="R51" s="88">
        <f t="shared" si="10"/>
        <v>60.558999999999997</v>
      </c>
      <c r="S51" s="88">
        <f t="shared" si="10"/>
        <v>78.007999999999996</v>
      </c>
      <c r="T51" s="88">
        <f t="shared" si="10"/>
        <v>57.954999999999998</v>
      </c>
      <c r="U51" s="88">
        <f t="shared" si="10"/>
        <v>61.353999999999999</v>
      </c>
      <c r="V51" s="88">
        <f t="shared" si="10"/>
        <v>60.261000000000003</v>
      </c>
      <c r="W51" s="88">
        <f t="shared" si="10"/>
        <v>43.673999999999999</v>
      </c>
      <c r="X51" s="88">
        <f t="shared" si="10"/>
        <v>41.140999999999998</v>
      </c>
      <c r="Y51" s="88">
        <f t="shared" si="10"/>
        <v>27.239999999999995</v>
      </c>
      <c r="Z51" s="89">
        <f t="shared" si="10"/>
        <v>0</v>
      </c>
      <c r="AA51" s="104">
        <f>SUM(B51:Z51)</f>
        <v>1130.104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-70.900000000000006</v>
      </c>
      <c r="T4" s="18"/>
      <c r="U4" s="18"/>
      <c r="V4" s="18"/>
      <c r="W4" s="18"/>
      <c r="X4" s="18"/>
      <c r="Y4" s="18"/>
      <c r="Z4" s="19"/>
      <c r="AA4" s="111">
        <f>SUM(B4:Z4)</f>
        <v>-70.900000000000006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52.76</v>
      </c>
      <c r="C7" s="117">
        <v>49.08</v>
      </c>
      <c r="D7" s="117">
        <v>48.72</v>
      </c>
      <c r="E7" s="117">
        <v>48.54</v>
      </c>
      <c r="F7" s="117">
        <v>51.35</v>
      </c>
      <c r="G7" s="117">
        <v>53.68</v>
      </c>
      <c r="H7" s="117">
        <v>76.680000000000007</v>
      </c>
      <c r="I7" s="117">
        <v>77.650000000000006</v>
      </c>
      <c r="J7" s="117">
        <v>71.16</v>
      </c>
      <c r="K7" s="117">
        <v>67.19</v>
      </c>
      <c r="L7" s="117">
        <v>55.47</v>
      </c>
      <c r="M7" s="117">
        <v>43.27</v>
      </c>
      <c r="N7" s="117">
        <v>53.4</v>
      </c>
      <c r="O7" s="117">
        <v>53.36</v>
      </c>
      <c r="P7" s="117">
        <v>54.82</v>
      </c>
      <c r="Q7" s="117">
        <v>63.28</v>
      </c>
      <c r="R7" s="117">
        <v>70.63</v>
      </c>
      <c r="S7" s="117">
        <v>91.13</v>
      </c>
      <c r="T7" s="117">
        <v>83.88</v>
      </c>
      <c r="U7" s="117">
        <v>77.430000000000007</v>
      </c>
      <c r="V7" s="117">
        <v>75</v>
      </c>
      <c r="W7" s="117">
        <v>74</v>
      </c>
      <c r="X7" s="117">
        <v>73.599999999999994</v>
      </c>
      <c r="Y7" s="117">
        <v>62.85</v>
      </c>
      <c r="Z7" s="118"/>
      <c r="AA7" s="119">
        <f>IF(SUM(B7:Z7)&lt;&gt;0,AVERAGEIF(B7:Z7,"&lt;&gt;"""),"")</f>
        <v>63.705416666666672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70.900000000000006</v>
      </c>
      <c r="T15" s="133"/>
      <c r="U15" s="133"/>
      <c r="V15" s="133"/>
      <c r="W15" s="133"/>
      <c r="X15" s="133"/>
      <c r="Y15" s="133"/>
      <c r="Z15" s="131"/>
      <c r="AA15" s="132">
        <f t="shared" si="0"/>
        <v>70.900000000000006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70.900000000000006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70.900000000000006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2024-02-15T21:24:57Z</dcterms:created>
  <dcterms:modified xsi:type="dcterms:W3CDTF">2024-02-15T21:24:59Z</dcterms:modified>
</cp:coreProperties>
</file>