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<sst xmlns="http://schemas.openxmlformats.org/spreadsheetml/2006/main" count="117" uniqueCount="53">
  <si>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14/02/2024 23:24:18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</si>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</sst>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B9-49CD-8322-4FFED6D3D0C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B9-49CD-8322-4FFED6D3D0C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21.626999999999999</c:v>
                </c:pt>
                <c:pt idx="19">
                  <c:v>15.363</c:v>
                </c:pt>
                <c:pt idx="21">
                  <c:v>24.864000000000001</c:v>
                </c:pt>
                <c:pt idx="22">
                  <c:v>11.153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B9-49CD-8322-4FFED6D3D0C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B9-49CD-8322-4FFED6D3D0C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9.7050000000000001</c:v>
                </c:pt>
                <c:pt idx="1">
                  <c:v>9.0090000000000003</c:v>
                </c:pt>
                <c:pt idx="2">
                  <c:v>10.42</c:v>
                </c:pt>
                <c:pt idx="3">
                  <c:v>5.718</c:v>
                </c:pt>
                <c:pt idx="4">
                  <c:v>9.9440000000000008</c:v>
                </c:pt>
                <c:pt idx="5">
                  <c:v>9.0329999999999995</c:v>
                </c:pt>
                <c:pt idx="6">
                  <c:v>29.579000000000001</c:v>
                </c:pt>
                <c:pt idx="8">
                  <c:v>12.500999999999999</c:v>
                </c:pt>
                <c:pt idx="9">
                  <c:v>18.521999999999998</c:v>
                </c:pt>
                <c:pt idx="10">
                  <c:v>18.149000000000001</c:v>
                </c:pt>
                <c:pt idx="11">
                  <c:v>20.079000000000001</c:v>
                </c:pt>
                <c:pt idx="12">
                  <c:v>22.864999999999998</c:v>
                </c:pt>
                <c:pt idx="13">
                  <c:v>23.788999999999998</c:v>
                </c:pt>
                <c:pt idx="14">
                  <c:v>24.672000000000001</c:v>
                </c:pt>
                <c:pt idx="15">
                  <c:v>18.289000000000005</c:v>
                </c:pt>
                <c:pt idx="16">
                  <c:v>0.20799999999999999</c:v>
                </c:pt>
                <c:pt idx="21">
                  <c:v>1.0999999999999999E-2</c:v>
                </c:pt>
                <c:pt idx="22">
                  <c:v>8.0839999999999996</c:v>
                </c:pt>
                <c:pt idx="23">
                  <c:v>18.541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B9-49CD-8322-4FFED6D3D0C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B9-49CD-8322-4FFED6D3D0C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39.39</c:v>
                </c:pt>
                <c:pt idx="17">
                  <c:v>29.103000000000002</c:v>
                </c:pt>
                <c:pt idx="18">
                  <c:v>28.109000000000002</c:v>
                </c:pt>
                <c:pt idx="19">
                  <c:v>10.754</c:v>
                </c:pt>
                <c:pt idx="20">
                  <c:v>29.751000000000001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B9-49CD-8322-4FFED6D3D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21.064</c:v>
                </c:pt>
                <c:pt idx="1">
                  <c:v>20.180999999999997</c:v>
                </c:pt>
                <c:pt idx="2">
                  <c:v>21.207999999999998</c:v>
                </c:pt>
                <c:pt idx="3">
                  <c:v>16.317</c:v>
                </c:pt>
                <c:pt idx="4">
                  <c:v>21.588000000000001</c:v>
                </c:pt>
                <c:pt idx="5">
                  <c:v>20.150000000000006</c:v>
                </c:pt>
                <c:pt idx="6">
                  <c:v>43.589999999999996</c:v>
                </c:pt>
                <c:pt idx="7">
                  <c:v>59.113999999999997</c:v>
                </c:pt>
                <c:pt idx="8">
                  <c:v>33.514000000000003</c:v>
                </c:pt>
                <c:pt idx="9">
                  <c:v>39.305</c:v>
                </c:pt>
                <c:pt idx="10">
                  <c:v>39.818999999999996</c:v>
                </c:pt>
                <c:pt idx="11">
                  <c:v>40.86399999999999</c:v>
                </c:pt>
                <c:pt idx="12">
                  <c:v>23.452999999999999</c:v>
                </c:pt>
                <c:pt idx="13">
                  <c:v>23.788999999999998</c:v>
                </c:pt>
                <c:pt idx="14">
                  <c:v>24.672000000000001</c:v>
                </c:pt>
                <c:pt idx="15">
                  <c:v>19.093</c:v>
                </c:pt>
                <c:pt idx="16">
                  <c:v>23.26</c:v>
                </c:pt>
                <c:pt idx="17">
                  <c:v>31.012999999999998</c:v>
                </c:pt>
                <c:pt idx="18">
                  <c:v>28.540999999999997</c:v>
                </c:pt>
                <c:pt idx="19">
                  <c:v>26.334000000000003</c:v>
                </c:pt>
                <c:pt idx="20">
                  <c:v>31.050999999999998</c:v>
                </c:pt>
                <c:pt idx="21">
                  <c:v>25.295999999999996</c:v>
                </c:pt>
                <c:pt idx="22">
                  <c:v>19.641999999999999</c:v>
                </c:pt>
                <c:pt idx="23">
                  <c:v>19.302999999999997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B9-49CD-8322-4FFED6D3D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17.600000000000001</c:v>
                </c:pt>
                <c:pt idx="1">
                  <c:v>19.079999999999998</c:v>
                </c:pt>
                <c:pt idx="2">
                  <c:v>19.829999999999998</c:v>
                </c:pt>
                <c:pt idx="3">
                  <c:v>27.25</c:v>
                </c:pt>
                <c:pt idx="4">
                  <c:v>28.51</c:v>
                </c:pt>
                <c:pt idx="5">
                  <c:v>48.99</c:v>
                </c:pt>
                <c:pt idx="6">
                  <c:v>80.400000000000006</c:v>
                </c:pt>
                <c:pt idx="7">
                  <c:v>78.94</c:v>
                </c:pt>
                <c:pt idx="8">
                  <c:v>75.64</c:v>
                </c:pt>
                <c:pt idx="9">
                  <c:v>36.44</c:v>
                </c:pt>
                <c:pt idx="10">
                  <c:v>12.55</c:v>
                </c:pt>
                <c:pt idx="11">
                  <c:v>12.05</c:v>
                </c:pt>
                <c:pt idx="12">
                  <c:v>10.01</c:v>
                </c:pt>
                <c:pt idx="13">
                  <c:v>14.5</c:v>
                </c:pt>
                <c:pt idx="14">
                  <c:v>59.79</c:v>
                </c:pt>
                <c:pt idx="15">
                  <c:v>76.680000000000007</c:v>
                </c:pt>
                <c:pt idx="16">
                  <c:v>85.98</c:v>
                </c:pt>
                <c:pt idx="17">
                  <c:v>85.02</c:v>
                </c:pt>
                <c:pt idx="18">
                  <c:v>85.79</c:v>
                </c:pt>
                <c:pt idx="19">
                  <c:v>83</c:v>
                </c:pt>
                <c:pt idx="20">
                  <c:v>74.45</c:v>
                </c:pt>
                <c:pt idx="21">
                  <c:v>72</c:v>
                </c:pt>
                <c:pt idx="22">
                  <c:v>71</c:v>
                </c:pt>
                <c:pt idx="23">
                  <c:v>77.180000000000007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BB9-49CD-8322-4FFED6D3D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21.064</v>
      </c>
      <c r="C4" s="18">
        <v>20.181000000000001</v>
      </c>
      <c r="D4" s="18">
        <v>21.207999999999998</v>
      </c>
      <c r="E4" s="18">
        <v>16.317</v>
      </c>
      <c r="F4" s="18">
        <v>21.588000000000001</v>
      </c>
      <c r="G4" s="18">
        <v>20.149999999999999</v>
      </c>
      <c r="H4" s="18">
        <v>43.59</v>
      </c>
      <c r="I4" s="18">
        <v>59.114000000000004</v>
      </c>
      <c r="J4" s="18">
        <v>33.513999999999996</v>
      </c>
      <c r="K4" s="18">
        <v>39.304999999999993</v>
      </c>
      <c r="L4" s="18">
        <v>39.819000000000003</v>
      </c>
      <c r="M4" s="18">
        <v>40.863999999999997</v>
      </c>
      <c r="N4" s="18">
        <v>23.452999999999999</v>
      </c>
      <c r="O4" s="18">
        <v>23.788999999999998</v>
      </c>
      <c r="P4" s="18">
        <v>24.672000000000001</v>
      </c>
      <c r="Q4" s="18">
        <v>19.093000000000004</v>
      </c>
      <c r="R4" s="18">
        <v>23.259999999999998</v>
      </c>
      <c r="S4" s="18">
        <v>31.013000000000002</v>
      </c>
      <c r="T4" s="18">
        <v>28.541</v>
      </c>
      <c r="U4" s="18">
        <v>26.334</v>
      </c>
      <c r="V4" s="18">
        <v>31.051000000000002</v>
      </c>
      <c r="W4" s="18">
        <v>25.295999999999999</v>
      </c>
      <c r="X4" s="18">
        <v>19.641999999999999</v>
      </c>
      <c r="Y4" s="18">
        <v>19.302999999999997</v>
      </c>
      <c r="Z4" s="19"/>
      <c r="AA4" s="20">
        <f>SUM(B4:Z4)</f>
        <v>672.16100000000017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17.600000000000001</v>
      </c>
      <c r="C7" s="28">
        <v>19.079999999999998</v>
      </c>
      <c r="D7" s="28">
        <v>19.829999999999998</v>
      </c>
      <c r="E7" s="28">
        <v>27.25</v>
      </c>
      <c r="F7" s="28">
        <v>28.51</v>
      </c>
      <c r="G7" s="28">
        <v>48.99</v>
      </c>
      <c r="H7" s="28">
        <v>80.400000000000006</v>
      </c>
      <c r="I7" s="28">
        <v>78.94</v>
      </c>
      <c r="J7" s="28">
        <v>75.64</v>
      </c>
      <c r="K7" s="28">
        <v>36.44</v>
      </c>
      <c r="L7" s="28">
        <v>12.55</v>
      </c>
      <c r="M7" s="28">
        <v>12.05</v>
      </c>
      <c r="N7" s="28">
        <v>10.01</v>
      </c>
      <c r="O7" s="28">
        <v>14.5</v>
      </c>
      <c r="P7" s="28">
        <v>59.79</v>
      </c>
      <c r="Q7" s="28">
        <v>76.680000000000007</v>
      </c>
      <c r="R7" s="28">
        <v>85.98</v>
      </c>
      <c r="S7" s="28">
        <v>85.02</v>
      </c>
      <c r="T7" s="28">
        <v>85.79</v>
      </c>
      <c r="U7" s="28">
        <v>83</v>
      </c>
      <c r="V7" s="28">
        <v>74.45</v>
      </c>
      <c r="W7" s="28">
        <v>72</v>
      </c>
      <c r="X7" s="28">
        <v>71</v>
      </c>
      <c r="Y7" s="28">
        <v>77.180000000000007</v>
      </c>
      <c r="Z7" s="29"/>
      <c r="AA7" s="30">
        <f>IF(SUM(B7:Z7)&lt;&gt;0,AVERAGEIF(B7:Z7,"&lt;&gt;"""),"")</f>
        <v>52.195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21.626999999999999</v>
      </c>
      <c r="S12" s="52"/>
      <c r="T12" s="52"/>
      <c r="U12" s="52">
        <v>15.363</v>
      </c>
      <c r="V12" s="52"/>
      <c r="W12" s="52">
        <v>24.864000000000001</v>
      </c>
      <c r="X12" s="52">
        <v>11.153</v>
      </c>
      <c r="Y12" s="52"/>
      <c r="Z12" s="53"/>
      <c r="AA12" s="54">
        <f t="shared" si="0"/>
        <v>73.007000000000005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39.39</v>
      </c>
      <c r="J13" s="52"/>
      <c r="K13" s="52"/>
      <c r="L13" s="52"/>
      <c r="M13" s="52"/>
      <c r="N13" s="52"/>
      <c r="O13" s="52"/>
      <c r="P13" s="52"/>
      <c r="Q13" s="52"/>
      <c r="R13" s="52"/>
      <c r="S13" s="52">
        <v>29.103000000000002</v>
      </c>
      <c r="T13" s="52">
        <v>28.109000000000002</v>
      </c>
      <c r="U13" s="52">
        <v>10.754</v>
      </c>
      <c r="V13" s="52">
        <v>29.751000000000001</v>
      </c>
      <c r="W13" s="52"/>
      <c r="X13" s="52"/>
      <c r="Y13" s="52"/>
      <c r="Z13" s="53"/>
      <c r="AA13" s="54">
        <f t="shared" si="0"/>
        <v>137.107</v>
      </c>
    </row>
    <row r="14" spans="1:27" ht="24.9" customHeight="1" x14ac:dyDescent="0.25">
      <c r="A14" s="55" t="s">
        <v>10</v>
      </c>
      <c r="B14" s="56">
        <v>9.7050000000000001</v>
      </c>
      <c r="C14" s="57">
        <v>9.0090000000000003</v>
      </c>
      <c r="D14" s="57">
        <v>10.42</v>
      </c>
      <c r="E14" s="57">
        <v>5.718</v>
      </c>
      <c r="F14" s="57">
        <v>9.9440000000000008</v>
      </c>
      <c r="G14" s="57">
        <v>9.0329999999999995</v>
      </c>
      <c r="H14" s="57">
        <v>29.579000000000001</v>
      </c>
      <c r="I14" s="57"/>
      <c r="J14" s="57">
        <v>12.500999999999999</v>
      </c>
      <c r="K14" s="57">
        <v>18.521999999999998</v>
      </c>
      <c r="L14" s="57">
        <v>18.149000000000001</v>
      </c>
      <c r="M14" s="57">
        <v>20.079000000000001</v>
      </c>
      <c r="N14" s="57">
        <v>22.864999999999998</v>
      </c>
      <c r="O14" s="57">
        <v>23.788999999999998</v>
      </c>
      <c r="P14" s="57">
        <v>24.672000000000001</v>
      </c>
      <c r="Q14" s="57">
        <v>18.289000000000005</v>
      </c>
      <c r="R14" s="57">
        <v>0.20799999999999999</v>
      </c>
      <c r="S14" s="57"/>
      <c r="T14" s="57"/>
      <c r="U14" s="57"/>
      <c r="V14" s="57"/>
      <c r="W14" s="57">
        <v>1.0999999999999999E-2</v>
      </c>
      <c r="X14" s="57">
        <v>8.0839999999999996</v>
      </c>
      <c r="Y14" s="57">
        <v>18.541</v>
      </c>
      <c r="Z14" s="58"/>
      <c r="AA14" s="59">
        <f t="shared" si="0"/>
        <v>269.11800000000005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9.7050000000000001</v>
      </c>
      <c r="C16" s="62">
        <f t="shared" ref="C16:Z16" si="1">IF(LEN(C$2)&gt;0,SUM(C10:C15),"")</f>
        <v>9.0090000000000003</v>
      </c>
      <c r="D16" s="62">
        <f t="shared" si="1"/>
        <v>10.42</v>
      </c>
      <c r="E16" s="62">
        <f t="shared" si="1"/>
        <v>5.718</v>
      </c>
      <c r="F16" s="62">
        <f t="shared" si="1"/>
        <v>9.9440000000000008</v>
      </c>
      <c r="G16" s="62">
        <f t="shared" si="1"/>
        <v>9.0329999999999995</v>
      </c>
      <c r="H16" s="62">
        <f t="shared" si="1"/>
        <v>29.579000000000001</v>
      </c>
      <c r="I16" s="62">
        <f t="shared" si="1"/>
        <v>39.39</v>
      </c>
      <c r="J16" s="62">
        <f t="shared" si="1"/>
        <v>12.500999999999999</v>
      </c>
      <c r="K16" s="62">
        <f t="shared" si="1"/>
        <v>18.521999999999998</v>
      </c>
      <c r="L16" s="62">
        <f t="shared" si="1"/>
        <v>18.149000000000001</v>
      </c>
      <c r="M16" s="62">
        <f t="shared" si="1"/>
        <v>20.079000000000001</v>
      </c>
      <c r="N16" s="62">
        <f t="shared" si="1"/>
        <v>22.864999999999998</v>
      </c>
      <c r="O16" s="62">
        <f t="shared" si="1"/>
        <v>23.788999999999998</v>
      </c>
      <c r="P16" s="62">
        <f t="shared" si="1"/>
        <v>24.672000000000001</v>
      </c>
      <c r="Q16" s="62">
        <f t="shared" si="1"/>
        <v>18.289000000000005</v>
      </c>
      <c r="R16" s="62">
        <f t="shared" si="1"/>
        <v>21.834999999999997</v>
      </c>
      <c r="S16" s="62">
        <f t="shared" si="1"/>
        <v>29.103000000000002</v>
      </c>
      <c r="T16" s="62">
        <f t="shared" si="1"/>
        <v>28.109000000000002</v>
      </c>
      <c r="U16" s="62">
        <f t="shared" si="1"/>
        <v>26.116999999999997</v>
      </c>
      <c r="V16" s="62">
        <f t="shared" si="1"/>
        <v>29.751000000000001</v>
      </c>
      <c r="W16" s="62">
        <f t="shared" si="1"/>
        <v>24.875</v>
      </c>
      <c r="X16" s="62">
        <f t="shared" si="1"/>
        <v>19.237000000000002</v>
      </c>
      <c r="Y16" s="62">
        <f t="shared" si="1"/>
        <v>18.541</v>
      </c>
      <c r="Z16" s="63" t="str">
        <f t="shared" si="1"/>
        <v/>
      </c>
      <c r="AA16" s="64">
        <f>SUM(AA10:AA15)</f>
        <v>479.23200000000008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>
        <v>1.9650000000000001</v>
      </c>
      <c r="I20" s="77">
        <v>3.887</v>
      </c>
      <c r="J20" s="77">
        <v>4.1710000000000003</v>
      </c>
      <c r="K20" s="77">
        <v>3.496</v>
      </c>
      <c r="L20" s="77">
        <v>3.0939999999999999</v>
      </c>
      <c r="M20" s="77">
        <v>2.8849999999999998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0.158</v>
      </c>
      <c r="Z20" s="78"/>
      <c r="AA20" s="79">
        <f t="shared" si="2"/>
        <v>19.655999999999999</v>
      </c>
    </row>
    <row r="21" spans="1:27" ht="24.9" customHeight="1" x14ac:dyDescent="0.25">
      <c r="A21" s="75" t="s">
        <v>16</v>
      </c>
      <c r="B21" s="80">
        <v>11.359</v>
      </c>
      <c r="C21" s="81">
        <v>11.172000000000001</v>
      </c>
      <c r="D21" s="81">
        <v>10.788</v>
      </c>
      <c r="E21" s="81">
        <v>10.599</v>
      </c>
      <c r="F21" s="81">
        <v>11.644</v>
      </c>
      <c r="G21" s="81">
        <v>11.117000000000001</v>
      </c>
      <c r="H21" s="81">
        <v>12.045999999999999</v>
      </c>
      <c r="I21" s="81">
        <v>15.837</v>
      </c>
      <c r="J21" s="81">
        <v>16.841999999999999</v>
      </c>
      <c r="K21" s="81">
        <v>17.286999999999999</v>
      </c>
      <c r="L21" s="81">
        <v>18.576000000000001</v>
      </c>
      <c r="M21" s="81">
        <v>17.899999999999999</v>
      </c>
      <c r="N21" s="81">
        <v>0.58799999999999997</v>
      </c>
      <c r="O21" s="81"/>
      <c r="P21" s="81"/>
      <c r="Q21" s="81">
        <v>0.80400000000000005</v>
      </c>
      <c r="R21" s="81">
        <v>1.425</v>
      </c>
      <c r="S21" s="81">
        <v>1.91</v>
      </c>
      <c r="T21" s="81">
        <v>0.432</v>
      </c>
      <c r="U21" s="81">
        <v>0.217</v>
      </c>
      <c r="V21" s="81">
        <v>1.3</v>
      </c>
      <c r="W21" s="81">
        <v>0.42099999999999999</v>
      </c>
      <c r="X21" s="81">
        <v>0.40500000000000003</v>
      </c>
      <c r="Y21" s="81">
        <v>0.60399999999999998</v>
      </c>
      <c r="Z21" s="78"/>
      <c r="AA21" s="79">
        <f t="shared" si="2"/>
        <v>173.27300000000002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11.359</v>
      </c>
      <c r="C25" s="88">
        <f t="shared" ref="C25:Z25" si="3">IF(LEN(C$2)&gt;0,SUM(C19:C24),"")</f>
        <v>11.172000000000001</v>
      </c>
      <c r="D25" s="88">
        <f t="shared" si="3"/>
        <v>10.788</v>
      </c>
      <c r="E25" s="88">
        <f t="shared" si="3"/>
        <v>10.599</v>
      </c>
      <c r="F25" s="88">
        <f t="shared" si="3"/>
        <v>11.644</v>
      </c>
      <c r="G25" s="88">
        <f t="shared" si="3"/>
        <v>11.117000000000001</v>
      </c>
      <c r="H25" s="88">
        <f t="shared" si="3"/>
        <v>14.010999999999999</v>
      </c>
      <c r="I25" s="88">
        <f t="shared" si="3"/>
        <v>19.724</v>
      </c>
      <c r="J25" s="88">
        <f t="shared" si="3"/>
        <v>21.012999999999998</v>
      </c>
      <c r="K25" s="88">
        <f t="shared" si="3"/>
        <v>20.782999999999998</v>
      </c>
      <c r="L25" s="88">
        <f t="shared" si="3"/>
        <v>21.67</v>
      </c>
      <c r="M25" s="88">
        <f t="shared" si="3"/>
        <v>20.784999999999997</v>
      </c>
      <c r="N25" s="88">
        <f t="shared" si="3"/>
        <v>0.58799999999999997</v>
      </c>
      <c r="O25" s="88">
        <f t="shared" si="3"/>
        <v>0</v>
      </c>
      <c r="P25" s="88">
        <f t="shared" si="3"/>
        <v>0</v>
      </c>
      <c r="Q25" s="88">
        <f t="shared" si="3"/>
        <v>0.80400000000000005</v>
      </c>
      <c r="R25" s="88">
        <f t="shared" si="3"/>
        <v>1.425</v>
      </c>
      <c r="S25" s="88">
        <f t="shared" si="3"/>
        <v>1.91</v>
      </c>
      <c r="T25" s="88">
        <f t="shared" si="3"/>
        <v>0.432</v>
      </c>
      <c r="U25" s="88">
        <f t="shared" si="3"/>
        <v>0.217</v>
      </c>
      <c r="V25" s="88">
        <f t="shared" si="3"/>
        <v>1.3</v>
      </c>
      <c r="W25" s="88">
        <f t="shared" si="3"/>
        <v>0.42099999999999999</v>
      </c>
      <c r="X25" s="88">
        <f t="shared" si="3"/>
        <v>0.40500000000000003</v>
      </c>
      <c r="Y25" s="88">
        <f t="shared" si="3"/>
        <v>0.76200000000000001</v>
      </c>
      <c r="Z25" s="89" t="str">
        <f t="shared" si="3"/>
        <v/>
      </c>
      <c r="AA25" s="90">
        <f>SUM(AA19:AA24)</f>
        <v>192.92900000000003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21.064</v>
      </c>
      <c r="C29" s="77">
        <v>20.181000000000001</v>
      </c>
      <c r="D29" s="77">
        <v>21.207999999999998</v>
      </c>
      <c r="E29" s="77">
        <v>16.317</v>
      </c>
      <c r="F29" s="77">
        <v>21.588000000000001</v>
      </c>
      <c r="G29" s="77">
        <v>20.149999999999999</v>
      </c>
      <c r="H29" s="77">
        <v>43.59</v>
      </c>
      <c r="I29" s="77">
        <v>59.113999999999997</v>
      </c>
      <c r="J29" s="77">
        <v>33.514000000000003</v>
      </c>
      <c r="K29" s="77">
        <v>39.305</v>
      </c>
      <c r="L29" s="77">
        <v>39.819000000000003</v>
      </c>
      <c r="M29" s="77">
        <v>40.863999999999997</v>
      </c>
      <c r="N29" s="77">
        <v>23.452999999999999</v>
      </c>
      <c r="O29" s="77">
        <v>23.789000000000001</v>
      </c>
      <c r="P29" s="77">
        <v>24.672000000000001</v>
      </c>
      <c r="Q29" s="77">
        <v>19.093</v>
      </c>
      <c r="R29" s="77">
        <v>23.26</v>
      </c>
      <c r="S29" s="77">
        <v>31.013000000000002</v>
      </c>
      <c r="T29" s="77">
        <v>28.541</v>
      </c>
      <c r="U29" s="77">
        <v>26.334</v>
      </c>
      <c r="V29" s="77">
        <v>31.050999999999998</v>
      </c>
      <c r="W29" s="77">
        <v>25.295999999999999</v>
      </c>
      <c r="X29" s="77">
        <v>19.641999999999999</v>
      </c>
      <c r="Y29" s="77">
        <v>19.303000000000001</v>
      </c>
      <c r="Z29" s="78"/>
      <c r="AA29" s="79">
        <f>SUM(B29:Z29)</f>
        <v>672.16100000000017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21.064</v>
      </c>
      <c r="C31" s="62">
        <f t="shared" ref="C31:Z31" si="4">IF(LEN(C$2)&gt;0,SUM(C28:C30),"")</f>
        <v>20.181000000000001</v>
      </c>
      <c r="D31" s="62">
        <f t="shared" si="4"/>
        <v>21.207999999999998</v>
      </c>
      <c r="E31" s="62">
        <f t="shared" si="4"/>
        <v>16.317</v>
      </c>
      <c r="F31" s="62">
        <f t="shared" si="4"/>
        <v>21.588000000000001</v>
      </c>
      <c r="G31" s="62">
        <f t="shared" si="4"/>
        <v>20.149999999999999</v>
      </c>
      <c r="H31" s="62">
        <f t="shared" si="4"/>
        <v>43.59</v>
      </c>
      <c r="I31" s="62">
        <f t="shared" si="4"/>
        <v>59.113999999999997</v>
      </c>
      <c r="J31" s="62">
        <f t="shared" si="4"/>
        <v>33.514000000000003</v>
      </c>
      <c r="K31" s="62">
        <f t="shared" si="4"/>
        <v>39.305</v>
      </c>
      <c r="L31" s="62">
        <f t="shared" si="4"/>
        <v>39.819000000000003</v>
      </c>
      <c r="M31" s="62">
        <f t="shared" si="4"/>
        <v>40.863999999999997</v>
      </c>
      <c r="N31" s="62">
        <f t="shared" si="4"/>
        <v>23.452999999999999</v>
      </c>
      <c r="O31" s="62">
        <f t="shared" si="4"/>
        <v>23.789000000000001</v>
      </c>
      <c r="P31" s="62">
        <f t="shared" si="4"/>
        <v>24.672000000000001</v>
      </c>
      <c r="Q31" s="62">
        <f t="shared" si="4"/>
        <v>19.093</v>
      </c>
      <c r="R31" s="62">
        <f t="shared" si="4"/>
        <v>23.26</v>
      </c>
      <c r="S31" s="62">
        <f t="shared" si="4"/>
        <v>31.013000000000002</v>
      </c>
      <c r="T31" s="62">
        <f t="shared" si="4"/>
        <v>28.541</v>
      </c>
      <c r="U31" s="62">
        <f t="shared" si="4"/>
        <v>26.334</v>
      </c>
      <c r="V31" s="62">
        <f t="shared" si="4"/>
        <v>31.050999999999998</v>
      </c>
      <c r="W31" s="62">
        <f t="shared" si="4"/>
        <v>25.295999999999999</v>
      </c>
      <c r="X31" s="62">
        <f t="shared" si="4"/>
        <v>19.641999999999999</v>
      </c>
      <c r="Y31" s="62">
        <f t="shared" si="4"/>
        <v>19.303000000000001</v>
      </c>
      <c r="Z31" s="63" t="str">
        <f t="shared" si="4"/>
        <v/>
      </c>
      <c r="AA31" s="64">
        <f>SUM(AA28:AA30)</f>
        <v>672.16100000000017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21.064</v>
      </c>
      <c r="C51" s="88">
        <f t="shared" si="10"/>
        <v>20.181000000000001</v>
      </c>
      <c r="D51" s="88">
        <f t="shared" si="10"/>
        <v>21.207999999999998</v>
      </c>
      <c r="E51" s="88">
        <f t="shared" si="10"/>
        <v>16.317</v>
      </c>
      <c r="F51" s="88">
        <f t="shared" si="10"/>
        <v>21.588000000000001</v>
      </c>
      <c r="G51" s="88">
        <f t="shared" si="10"/>
        <v>20.149999999999999</v>
      </c>
      <c r="H51" s="88">
        <f t="shared" si="10"/>
        <v>43.59</v>
      </c>
      <c r="I51" s="88">
        <f t="shared" si="10"/>
        <v>59.114000000000004</v>
      </c>
      <c r="J51" s="88">
        <f t="shared" si="10"/>
        <v>33.513999999999996</v>
      </c>
      <c r="K51" s="88">
        <f t="shared" si="10"/>
        <v>39.304999999999993</v>
      </c>
      <c r="L51" s="88">
        <f t="shared" si="10"/>
        <v>39.819000000000003</v>
      </c>
      <c r="M51" s="88">
        <f t="shared" si="10"/>
        <v>40.863999999999997</v>
      </c>
      <c r="N51" s="88">
        <f t="shared" si="10"/>
        <v>23.452999999999999</v>
      </c>
      <c r="O51" s="88">
        <f t="shared" si="10"/>
        <v>23.788999999999998</v>
      </c>
      <c r="P51" s="88">
        <f t="shared" si="10"/>
        <v>24.672000000000001</v>
      </c>
      <c r="Q51" s="88">
        <f t="shared" si="10"/>
        <v>19.093000000000004</v>
      </c>
      <c r="R51" s="88">
        <f t="shared" si="10"/>
        <v>23.259999999999998</v>
      </c>
      <c r="S51" s="88">
        <f t="shared" si="10"/>
        <v>31.013000000000002</v>
      </c>
      <c r="T51" s="88">
        <f t="shared" si="10"/>
        <v>28.541</v>
      </c>
      <c r="U51" s="88">
        <f t="shared" si="10"/>
        <v>26.333999999999996</v>
      </c>
      <c r="V51" s="88">
        <f t="shared" si="10"/>
        <v>31.051000000000002</v>
      </c>
      <c r="W51" s="88">
        <f t="shared" si="10"/>
        <v>25.295999999999999</v>
      </c>
      <c r="X51" s="88">
        <f t="shared" si="10"/>
        <v>19.642000000000003</v>
      </c>
      <c r="Y51" s="88">
        <f t="shared" si="10"/>
        <v>19.303000000000001</v>
      </c>
      <c r="Z51" s="89" t="str">
        <f t="shared" si="10"/>
        <v/>
      </c>
      <c r="AA51" s="104">
        <f>SUM(B51:Z51)</f>
        <v>672.16100000000017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21.064</v>
      </c>
      <c r="C4" s="18">
        <v>20.180999999999997</v>
      </c>
      <c r="D4" s="18">
        <v>21.207999999999998</v>
      </c>
      <c r="E4" s="18">
        <v>16.317</v>
      </c>
      <c r="F4" s="18">
        <v>21.588000000000001</v>
      </c>
      <c r="G4" s="18">
        <v>20.150000000000006</v>
      </c>
      <c r="H4" s="18">
        <v>43.589999999999996</v>
      </c>
      <c r="I4" s="18">
        <v>59.113999999999997</v>
      </c>
      <c r="J4" s="18">
        <v>33.514000000000003</v>
      </c>
      <c r="K4" s="18">
        <v>39.305</v>
      </c>
      <c r="L4" s="18">
        <v>39.818999999999996</v>
      </c>
      <c r="M4" s="18">
        <v>40.86399999999999</v>
      </c>
      <c r="N4" s="18">
        <v>23.452999999999999</v>
      </c>
      <c r="O4" s="18">
        <v>23.788999999999998</v>
      </c>
      <c r="P4" s="18">
        <v>24.672000000000001</v>
      </c>
      <c r="Q4" s="18">
        <v>19.093</v>
      </c>
      <c r="R4" s="18">
        <v>23.26</v>
      </c>
      <c r="S4" s="18">
        <v>31.012999999999998</v>
      </c>
      <c r="T4" s="18">
        <v>28.540999999999997</v>
      </c>
      <c r="U4" s="18">
        <v>26.334000000000003</v>
      </c>
      <c r="V4" s="18">
        <v>31.050999999999998</v>
      </c>
      <c r="W4" s="18">
        <v>25.295999999999996</v>
      </c>
      <c r="X4" s="18">
        <v>19.641999999999999</v>
      </c>
      <c r="Y4" s="18">
        <v>19.302999999999997</v>
      </c>
      <c r="Z4" s="19"/>
      <c r="AA4" s="20">
        <f>SUM(B4:Z4)</f>
        <v>672.16100000000029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17.600000000000001</v>
      </c>
      <c r="C7" s="28">
        <v>19.079999999999998</v>
      </c>
      <c r="D7" s="28">
        <v>19.829999999999998</v>
      </c>
      <c r="E7" s="28">
        <v>27.25</v>
      </c>
      <c r="F7" s="28">
        <v>28.51</v>
      </c>
      <c r="G7" s="28">
        <v>48.99</v>
      </c>
      <c r="H7" s="28">
        <v>80.400000000000006</v>
      </c>
      <c r="I7" s="28">
        <v>78.94</v>
      </c>
      <c r="J7" s="28">
        <v>75.64</v>
      </c>
      <c r="K7" s="28">
        <v>36.44</v>
      </c>
      <c r="L7" s="28">
        <v>12.55</v>
      </c>
      <c r="M7" s="28">
        <v>12.05</v>
      </c>
      <c r="N7" s="28">
        <v>10.01</v>
      </c>
      <c r="O7" s="28">
        <v>14.5</v>
      </c>
      <c r="P7" s="28">
        <v>59.79</v>
      </c>
      <c r="Q7" s="28">
        <v>76.680000000000007</v>
      </c>
      <c r="R7" s="28">
        <v>85.98</v>
      </c>
      <c r="S7" s="28">
        <v>85.02</v>
      </c>
      <c r="T7" s="28">
        <v>85.79</v>
      </c>
      <c r="U7" s="28">
        <v>83</v>
      </c>
      <c r="V7" s="28">
        <v>74.45</v>
      </c>
      <c r="W7" s="28">
        <v>72</v>
      </c>
      <c r="X7" s="28">
        <v>71</v>
      </c>
      <c r="Y7" s="28">
        <v>77.180000000000007</v>
      </c>
      <c r="Z7" s="29"/>
      <c r="AA7" s="30">
        <f>IF(SUM(B7:Z7)&lt;&gt;0,AVERAGEIF(B7:Z7,"&lt;&gt;"""),"")</f>
        <v>52.195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9.6069999999999993</v>
      </c>
      <c r="C14" s="57">
        <v>13.372</v>
      </c>
      <c r="D14" s="57">
        <v>12.42</v>
      </c>
      <c r="E14" s="57">
        <v>8.2799999999999994</v>
      </c>
      <c r="F14" s="57">
        <v>8.370000000000001</v>
      </c>
      <c r="G14" s="57">
        <v>8.3919999999999995</v>
      </c>
      <c r="H14" s="57">
        <v>5</v>
      </c>
      <c r="I14" s="57">
        <v>19.722999999999999</v>
      </c>
      <c r="J14" s="57">
        <v>28.514000000000003</v>
      </c>
      <c r="K14" s="57">
        <v>37.353000000000002</v>
      </c>
      <c r="L14" s="57">
        <v>39.385999999999996</v>
      </c>
      <c r="M14" s="57">
        <v>36.747999999999998</v>
      </c>
      <c r="N14" s="57">
        <v>5.0209999999999999</v>
      </c>
      <c r="O14" s="57">
        <v>6.165</v>
      </c>
      <c r="P14" s="57">
        <v>5.2610000000000001</v>
      </c>
      <c r="Q14" s="57">
        <v>5</v>
      </c>
      <c r="R14" s="57">
        <v>9.17</v>
      </c>
      <c r="S14" s="57">
        <v>13.224</v>
      </c>
      <c r="T14" s="57">
        <v>13.254999999999999</v>
      </c>
      <c r="U14" s="57">
        <v>12.248999999999999</v>
      </c>
      <c r="V14" s="57">
        <v>12.17</v>
      </c>
      <c r="W14" s="57">
        <v>9.0120000000000005</v>
      </c>
      <c r="X14" s="57">
        <v>5.3460000000000001</v>
      </c>
      <c r="Y14" s="57">
        <v>5.2350000000000003</v>
      </c>
      <c r="Z14" s="58"/>
      <c r="AA14" s="59">
        <f t="shared" si="0"/>
        <v>328.27300000000002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9.6069999999999993</v>
      </c>
      <c r="C16" s="62">
        <f t="shared" ref="C16:Z16" si="1">IF(LEN(C$2)&gt;0,SUM(C10:C15),"")</f>
        <v>13.372</v>
      </c>
      <c r="D16" s="62">
        <f t="shared" si="1"/>
        <v>12.42</v>
      </c>
      <c r="E16" s="62">
        <f t="shared" si="1"/>
        <v>8.2799999999999994</v>
      </c>
      <c r="F16" s="62">
        <f t="shared" si="1"/>
        <v>8.370000000000001</v>
      </c>
      <c r="G16" s="62">
        <f t="shared" si="1"/>
        <v>8.3919999999999995</v>
      </c>
      <c r="H16" s="62">
        <f t="shared" si="1"/>
        <v>5</v>
      </c>
      <c r="I16" s="62">
        <f t="shared" si="1"/>
        <v>19.722999999999999</v>
      </c>
      <c r="J16" s="62">
        <f t="shared" si="1"/>
        <v>28.514000000000003</v>
      </c>
      <c r="K16" s="62">
        <f t="shared" si="1"/>
        <v>37.353000000000002</v>
      </c>
      <c r="L16" s="62">
        <f t="shared" si="1"/>
        <v>39.385999999999996</v>
      </c>
      <c r="M16" s="62">
        <f t="shared" si="1"/>
        <v>36.747999999999998</v>
      </c>
      <c r="N16" s="62">
        <f t="shared" si="1"/>
        <v>5.0209999999999999</v>
      </c>
      <c r="O16" s="62">
        <f t="shared" si="1"/>
        <v>6.165</v>
      </c>
      <c r="P16" s="62">
        <f t="shared" si="1"/>
        <v>5.2610000000000001</v>
      </c>
      <c r="Q16" s="62">
        <f t="shared" si="1"/>
        <v>5</v>
      </c>
      <c r="R16" s="62">
        <f t="shared" si="1"/>
        <v>9.17</v>
      </c>
      <c r="S16" s="62">
        <f t="shared" si="1"/>
        <v>13.224</v>
      </c>
      <c r="T16" s="62">
        <f t="shared" si="1"/>
        <v>13.254999999999999</v>
      </c>
      <c r="U16" s="62">
        <f t="shared" si="1"/>
        <v>12.248999999999999</v>
      </c>
      <c r="V16" s="62">
        <f t="shared" si="1"/>
        <v>12.17</v>
      </c>
      <c r="W16" s="62">
        <f t="shared" si="1"/>
        <v>9.0120000000000005</v>
      </c>
      <c r="X16" s="62">
        <f t="shared" si="1"/>
        <v>5.3460000000000001</v>
      </c>
      <c r="Y16" s="62">
        <f t="shared" si="1"/>
        <v>5.2350000000000003</v>
      </c>
      <c r="Z16" s="63" t="str">
        <f t="shared" si="1"/>
        <v/>
      </c>
      <c r="AA16" s="64">
        <f>SUM(AA10:AA15)</f>
        <v>328.27300000000002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4.3860000000000001</v>
      </c>
      <c r="C19" s="72">
        <v>3.2010000000000001</v>
      </c>
      <c r="D19" s="72">
        <v>1.5</v>
      </c>
      <c r="E19" s="72">
        <v>1.605</v>
      </c>
      <c r="F19" s="72">
        <v>7.3330000000000002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18.024999999999999</v>
      </c>
    </row>
    <row r="20" spans="1:27" ht="24.9" customHeight="1" x14ac:dyDescent="0.25">
      <c r="A20" s="75" t="s">
        <v>15</v>
      </c>
      <c r="B20" s="76">
        <v>5.35</v>
      </c>
      <c r="C20" s="77">
        <v>2.4540000000000002</v>
      </c>
      <c r="D20" s="77">
        <v>6.468</v>
      </c>
      <c r="E20" s="77">
        <v>5.6240000000000006</v>
      </c>
      <c r="F20" s="77">
        <v>3.2809999999999997</v>
      </c>
      <c r="G20" s="77">
        <v>5.7219999999999995</v>
      </c>
      <c r="H20" s="77">
        <v>3.8289999999999997</v>
      </c>
      <c r="I20" s="77">
        <v>0.20799999999999999</v>
      </c>
      <c r="J20" s="77">
        <v>0.26200000000000001</v>
      </c>
      <c r="K20" s="77">
        <v>1.9520000000000002</v>
      </c>
      <c r="L20" s="77">
        <v>0.23400000000000001</v>
      </c>
      <c r="M20" s="77">
        <v>3.161</v>
      </c>
      <c r="N20" s="77">
        <v>14.109</v>
      </c>
      <c r="O20" s="77">
        <v>15.04</v>
      </c>
      <c r="P20" s="77">
        <v>14.098000000000001</v>
      </c>
      <c r="Q20" s="77">
        <v>14.093</v>
      </c>
      <c r="R20" s="77">
        <v>14.09</v>
      </c>
      <c r="S20" s="77">
        <v>14.089</v>
      </c>
      <c r="T20" s="77">
        <v>14.086</v>
      </c>
      <c r="U20" s="77">
        <v>14.085000000000001</v>
      </c>
      <c r="V20" s="77">
        <v>14.081</v>
      </c>
      <c r="W20" s="77">
        <v>14.074</v>
      </c>
      <c r="X20" s="77">
        <v>14.071</v>
      </c>
      <c r="Y20" s="77">
        <v>14.068</v>
      </c>
      <c r="Z20" s="78"/>
      <c r="AA20" s="79">
        <f t="shared" si="2"/>
        <v>208.52900000000002</v>
      </c>
    </row>
    <row r="21" spans="1:27" ht="24.9" customHeight="1" x14ac:dyDescent="0.25">
      <c r="A21" s="75" t="s">
        <v>16</v>
      </c>
      <c r="B21" s="80">
        <v>1.7210000000000001</v>
      </c>
      <c r="C21" s="81">
        <v>1.1539999999999999</v>
      </c>
      <c r="D21" s="81">
        <v>0.82000000000000006</v>
      </c>
      <c r="E21" s="81">
        <v>0.80800000000000005</v>
      </c>
      <c r="F21" s="81">
        <v>2.6040000000000001</v>
      </c>
      <c r="G21" s="81">
        <v>6.0360000000000005</v>
      </c>
      <c r="H21" s="81">
        <v>34.760999999999996</v>
      </c>
      <c r="I21" s="81">
        <v>39.183</v>
      </c>
      <c r="J21" s="81">
        <v>4.7380000000000004</v>
      </c>
      <c r="K21" s="81"/>
      <c r="L21" s="81">
        <v>0.19900000000000001</v>
      </c>
      <c r="M21" s="81">
        <v>0.95499999999999996</v>
      </c>
      <c r="N21" s="81">
        <v>4.3229999999999995</v>
      </c>
      <c r="O21" s="81">
        <v>2.5840000000000001</v>
      </c>
      <c r="P21" s="81">
        <v>5.3129999999999997</v>
      </c>
      <c r="Q21" s="81"/>
      <c r="R21" s="81"/>
      <c r="S21" s="81">
        <v>3.7</v>
      </c>
      <c r="T21" s="81">
        <v>1.2</v>
      </c>
      <c r="U21" s="81"/>
      <c r="V21" s="81">
        <v>4.8000000000000007</v>
      </c>
      <c r="W21" s="81">
        <v>2.21</v>
      </c>
      <c r="X21" s="81">
        <v>0.22500000000000001</v>
      </c>
      <c r="Y21" s="81"/>
      <c r="Z21" s="78"/>
      <c r="AA21" s="79">
        <f t="shared" si="2"/>
        <v>117.33399999999997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11.457000000000001</v>
      </c>
      <c r="C25" s="88">
        <f t="shared" si="3"/>
        <v>6.8090000000000002</v>
      </c>
      <c r="D25" s="88">
        <f t="shared" si="3"/>
        <v>8.7880000000000003</v>
      </c>
      <c r="E25" s="88">
        <f t="shared" si="3"/>
        <v>8.0370000000000008</v>
      </c>
      <c r="F25" s="88">
        <f t="shared" si="3"/>
        <v>13.218</v>
      </c>
      <c r="G25" s="88">
        <f t="shared" si="3"/>
        <v>11.757999999999999</v>
      </c>
      <c r="H25" s="88">
        <f t="shared" si="3"/>
        <v>38.589999999999996</v>
      </c>
      <c r="I25" s="88">
        <f t="shared" si="3"/>
        <v>39.390999999999998</v>
      </c>
      <c r="J25" s="88">
        <f t="shared" si="3"/>
        <v>5</v>
      </c>
      <c r="K25" s="88">
        <f t="shared" si="3"/>
        <v>1.9520000000000002</v>
      </c>
      <c r="L25" s="88">
        <f t="shared" si="3"/>
        <v>0.43300000000000005</v>
      </c>
      <c r="M25" s="88">
        <f t="shared" si="3"/>
        <v>4.1159999999999997</v>
      </c>
      <c r="N25" s="88">
        <f t="shared" si="3"/>
        <v>18.431999999999999</v>
      </c>
      <c r="O25" s="88">
        <f t="shared" si="3"/>
        <v>17.623999999999999</v>
      </c>
      <c r="P25" s="88">
        <f t="shared" si="3"/>
        <v>19.411000000000001</v>
      </c>
      <c r="Q25" s="88">
        <f t="shared" si="3"/>
        <v>14.093</v>
      </c>
      <c r="R25" s="88">
        <f t="shared" si="3"/>
        <v>14.09</v>
      </c>
      <c r="S25" s="88">
        <f t="shared" si="3"/>
        <v>17.789000000000001</v>
      </c>
      <c r="T25" s="88">
        <f t="shared" si="3"/>
        <v>15.286</v>
      </c>
      <c r="U25" s="88">
        <f t="shared" si="3"/>
        <v>14.085000000000001</v>
      </c>
      <c r="V25" s="88">
        <f t="shared" si="3"/>
        <v>18.881</v>
      </c>
      <c r="W25" s="88">
        <f t="shared" si="3"/>
        <v>16.283999999999999</v>
      </c>
      <c r="X25" s="88">
        <f t="shared" si="3"/>
        <v>14.295999999999999</v>
      </c>
      <c r="Y25" s="88">
        <f t="shared" si="3"/>
        <v>14.068</v>
      </c>
      <c r="Z25" s="89">
        <f t="shared" si="3"/>
        <v>0</v>
      </c>
      <c r="AA25" s="90">
        <f t="shared" si="3"/>
        <v>343.88800000000003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21.064</v>
      </c>
      <c r="C29" s="77">
        <v>20.181000000000001</v>
      </c>
      <c r="D29" s="77">
        <v>21.207999999999998</v>
      </c>
      <c r="E29" s="77">
        <v>16.317</v>
      </c>
      <c r="F29" s="77">
        <v>21.588000000000001</v>
      </c>
      <c r="G29" s="77">
        <v>20.149999999999999</v>
      </c>
      <c r="H29" s="77">
        <v>43.59</v>
      </c>
      <c r="I29" s="77">
        <v>59.113999999999997</v>
      </c>
      <c r="J29" s="77">
        <v>33.514000000000003</v>
      </c>
      <c r="K29" s="77">
        <v>39.305</v>
      </c>
      <c r="L29" s="77">
        <v>39.819000000000003</v>
      </c>
      <c r="M29" s="77">
        <v>40.863999999999997</v>
      </c>
      <c r="N29" s="77">
        <v>23.452999999999999</v>
      </c>
      <c r="O29" s="77">
        <v>23.789000000000001</v>
      </c>
      <c r="P29" s="77">
        <v>24.672000000000001</v>
      </c>
      <c r="Q29" s="77">
        <v>19.093</v>
      </c>
      <c r="R29" s="77">
        <v>23.26</v>
      </c>
      <c r="S29" s="77">
        <v>31.013000000000002</v>
      </c>
      <c r="T29" s="77">
        <v>28.541</v>
      </c>
      <c r="U29" s="77">
        <v>26.334</v>
      </c>
      <c r="V29" s="77">
        <v>31.050999999999998</v>
      </c>
      <c r="W29" s="77">
        <v>25.295999999999999</v>
      </c>
      <c r="X29" s="77">
        <v>19.641999999999999</v>
      </c>
      <c r="Y29" s="77">
        <v>19.303000000000001</v>
      </c>
      <c r="Z29" s="78"/>
      <c r="AA29" s="79">
        <f>SUM(B29:Z29)</f>
        <v>672.16100000000017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21.064</v>
      </c>
      <c r="C31" s="62">
        <f t="shared" si="4"/>
        <v>20.181000000000001</v>
      </c>
      <c r="D31" s="62">
        <f t="shared" si="4"/>
        <v>21.207999999999998</v>
      </c>
      <c r="E31" s="62">
        <f t="shared" si="4"/>
        <v>16.317</v>
      </c>
      <c r="F31" s="62">
        <f t="shared" si="4"/>
        <v>21.588000000000001</v>
      </c>
      <c r="G31" s="62">
        <f t="shared" si="4"/>
        <v>20.149999999999999</v>
      </c>
      <c r="H31" s="62">
        <f t="shared" si="4"/>
        <v>43.59</v>
      </c>
      <c r="I31" s="62">
        <f t="shared" si="4"/>
        <v>59.113999999999997</v>
      </c>
      <c r="J31" s="62">
        <f t="shared" si="4"/>
        <v>33.514000000000003</v>
      </c>
      <c r="K31" s="62">
        <f t="shared" si="4"/>
        <v>39.305</v>
      </c>
      <c r="L31" s="62">
        <f t="shared" si="4"/>
        <v>39.819000000000003</v>
      </c>
      <c r="M31" s="62">
        <f t="shared" si="4"/>
        <v>40.863999999999997</v>
      </c>
      <c r="N31" s="62">
        <f t="shared" si="4"/>
        <v>23.452999999999999</v>
      </c>
      <c r="O31" s="62">
        <f t="shared" si="4"/>
        <v>23.789000000000001</v>
      </c>
      <c r="P31" s="62">
        <f t="shared" si="4"/>
        <v>24.672000000000001</v>
      </c>
      <c r="Q31" s="62">
        <f t="shared" si="4"/>
        <v>19.093</v>
      </c>
      <c r="R31" s="62">
        <f t="shared" si="4"/>
        <v>23.26</v>
      </c>
      <c r="S31" s="62">
        <f t="shared" si="4"/>
        <v>31.013000000000002</v>
      </c>
      <c r="T31" s="62">
        <f t="shared" si="4"/>
        <v>28.541</v>
      </c>
      <c r="U31" s="62">
        <f t="shared" si="4"/>
        <v>26.334</v>
      </c>
      <c r="V31" s="62">
        <f t="shared" si="4"/>
        <v>31.050999999999998</v>
      </c>
      <c r="W31" s="62">
        <f t="shared" si="4"/>
        <v>25.295999999999999</v>
      </c>
      <c r="X31" s="62">
        <f t="shared" si="4"/>
        <v>19.641999999999999</v>
      </c>
      <c r="Y31" s="62">
        <f t="shared" si="4"/>
        <v>19.303000000000001</v>
      </c>
      <c r="Z31" s="63">
        <f t="shared" si="4"/>
        <v>0</v>
      </c>
      <c r="AA31" s="64">
        <f t="shared" si="4"/>
        <v>672.16100000000017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21.064</v>
      </c>
      <c r="C51" s="88">
        <f t="shared" si="10"/>
        <v>20.181000000000001</v>
      </c>
      <c r="D51" s="88">
        <f t="shared" si="10"/>
        <v>21.207999999999998</v>
      </c>
      <c r="E51" s="88">
        <f t="shared" si="10"/>
        <v>16.317</v>
      </c>
      <c r="F51" s="88">
        <f t="shared" si="10"/>
        <v>21.588000000000001</v>
      </c>
      <c r="G51" s="88">
        <f t="shared" si="10"/>
        <v>20.149999999999999</v>
      </c>
      <c r="H51" s="88">
        <f t="shared" si="10"/>
        <v>43.589999999999996</v>
      </c>
      <c r="I51" s="88">
        <f t="shared" si="10"/>
        <v>59.113999999999997</v>
      </c>
      <c r="J51" s="88">
        <f t="shared" si="10"/>
        <v>33.514000000000003</v>
      </c>
      <c r="K51" s="88">
        <f t="shared" si="10"/>
        <v>39.305</v>
      </c>
      <c r="L51" s="88">
        <f t="shared" si="10"/>
        <v>39.818999999999996</v>
      </c>
      <c r="M51" s="88">
        <f t="shared" si="10"/>
        <v>40.863999999999997</v>
      </c>
      <c r="N51" s="88">
        <f t="shared" si="10"/>
        <v>23.452999999999999</v>
      </c>
      <c r="O51" s="88">
        <f t="shared" si="10"/>
        <v>23.788999999999998</v>
      </c>
      <c r="P51" s="88">
        <f t="shared" si="10"/>
        <v>24.672000000000001</v>
      </c>
      <c r="Q51" s="88">
        <f t="shared" si="10"/>
        <v>19.093</v>
      </c>
      <c r="R51" s="88">
        <f t="shared" si="10"/>
        <v>23.259999999999998</v>
      </c>
      <c r="S51" s="88">
        <f t="shared" si="10"/>
        <v>31.013000000000002</v>
      </c>
      <c r="T51" s="88">
        <f t="shared" si="10"/>
        <v>28.540999999999997</v>
      </c>
      <c r="U51" s="88">
        <f t="shared" si="10"/>
        <v>26.334</v>
      </c>
      <c r="V51" s="88">
        <f t="shared" si="10"/>
        <v>31.051000000000002</v>
      </c>
      <c r="W51" s="88">
        <f t="shared" si="10"/>
        <v>25.295999999999999</v>
      </c>
      <c r="X51" s="88">
        <f t="shared" si="10"/>
        <v>19.641999999999999</v>
      </c>
      <c r="Y51" s="88">
        <f t="shared" si="10"/>
        <v>19.303000000000001</v>
      </c>
      <c r="Z51" s="89">
        <f t="shared" si="10"/>
        <v>0</v>
      </c>
      <c r="AA51" s="104">
        <f>SUM(B51:Z51)</f>
        <v>672.16100000000017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17.600000000000001</v>
      </c>
      <c r="C7" s="117">
        <v>19.079999999999998</v>
      </c>
      <c r="D7" s="117">
        <v>19.829999999999998</v>
      </c>
      <c r="E7" s="117">
        <v>27.25</v>
      </c>
      <c r="F7" s="117">
        <v>28.51</v>
      </c>
      <c r="G7" s="117">
        <v>48.99</v>
      </c>
      <c r="H7" s="117">
        <v>80.400000000000006</v>
      </c>
      <c r="I7" s="117">
        <v>78.94</v>
      </c>
      <c r="J7" s="117">
        <v>75.64</v>
      </c>
      <c r="K7" s="117">
        <v>36.44</v>
      </c>
      <c r="L7" s="117">
        <v>12.55</v>
      </c>
      <c r="M7" s="117">
        <v>12.05</v>
      </c>
      <c r="N7" s="117">
        <v>10.01</v>
      </c>
      <c r="O7" s="117">
        <v>14.5</v>
      </c>
      <c r="P7" s="117">
        <v>59.79</v>
      </c>
      <c r="Q7" s="117">
        <v>76.680000000000007</v>
      </c>
      <c r="R7" s="117">
        <v>85.98</v>
      </c>
      <c r="S7" s="117">
        <v>85.02</v>
      </c>
      <c r="T7" s="117">
        <v>85.79</v>
      </c>
      <c r="U7" s="117">
        <v>83</v>
      </c>
      <c r="V7" s="117">
        <v>74.45</v>
      </c>
      <c r="W7" s="117">
        <v>72</v>
      </c>
      <c r="X7" s="117">
        <v>71</v>
      </c>
      <c r="Y7" s="117">
        <v>77.180000000000007</v>
      </c>
      <c r="Z7" s="118"/>
      <c r="AA7" s="119">
        <f>IF(SUM(B7:Z7)&lt;&gt;0,AVERAGEIF(B7:Z7,"&lt;&gt;"""),"")</f>
        <v>52.195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2024-02-14T21:24:18Z</dcterms:created>
  <dcterms:modified xsi:type="dcterms:W3CDTF">2024-02-14T21:24:20Z</dcterms:modified>
</cp:coreProperties>
</file>