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<sst xmlns="http://schemas.openxmlformats.org/spreadsheetml/2006/main" count="117" uniqueCount="53">
  <si>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13/02/2024 23:17:09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</si>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</sst>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BC-43D3-B529-ED868C94F6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BC-43D3-B529-ED868C94F6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40</c:v>
                </c:pt>
                <c:pt idx="16">
                  <c:v>10.632999999999999</c:v>
                </c:pt>
                <c:pt idx="17">
                  <c:v>18.190000000000001</c:v>
                </c:pt>
                <c:pt idx="18">
                  <c:v>11.338000000000001</c:v>
                </c:pt>
                <c:pt idx="19">
                  <c:v>15.321</c:v>
                </c:pt>
                <c:pt idx="20">
                  <c:v>3.6520000000000001</c:v>
                </c:pt>
                <c:pt idx="21">
                  <c:v>0.92300000000000004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C-43D3-B529-ED868C94F6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23.2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C-43D3-B529-ED868C94F6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0.314</c:v>
                </c:pt>
                <c:pt idx="5">
                  <c:v>87.313999999999993</c:v>
                </c:pt>
                <c:pt idx="6">
                  <c:v>40.521000000000001</c:v>
                </c:pt>
                <c:pt idx="7">
                  <c:v>0.78600000000000003</c:v>
                </c:pt>
                <c:pt idx="8">
                  <c:v>23.824999999999999</c:v>
                </c:pt>
                <c:pt idx="9">
                  <c:v>1.637</c:v>
                </c:pt>
                <c:pt idx="11">
                  <c:v>21.691999999999997</c:v>
                </c:pt>
                <c:pt idx="12">
                  <c:v>8.0069999999999997</c:v>
                </c:pt>
                <c:pt idx="13">
                  <c:v>17.7</c:v>
                </c:pt>
                <c:pt idx="14">
                  <c:v>13.603000000000002</c:v>
                </c:pt>
                <c:pt idx="15">
                  <c:v>9.657</c:v>
                </c:pt>
                <c:pt idx="16">
                  <c:v>2.44</c:v>
                </c:pt>
                <c:pt idx="17">
                  <c:v>0.63700000000000001</c:v>
                </c:pt>
                <c:pt idx="18">
                  <c:v>0.54699999999999993</c:v>
                </c:pt>
                <c:pt idx="19">
                  <c:v>0.54</c:v>
                </c:pt>
                <c:pt idx="20">
                  <c:v>0.36199999999999999</c:v>
                </c:pt>
                <c:pt idx="22">
                  <c:v>7.992</c:v>
                </c:pt>
                <c:pt idx="23">
                  <c:v>7.7320000000000002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BC-43D3-B529-ED868C94F6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BC-43D3-B529-ED868C94F6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BC-43D3-B529-ED868C94F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23.169</c:v>
                </c:pt>
                <c:pt idx="1">
                  <c:v>22.832000000000001</c:v>
                </c:pt>
                <c:pt idx="2">
                  <c:v>21.902999999999999</c:v>
                </c:pt>
                <c:pt idx="3">
                  <c:v>21.751000000000001</c:v>
                </c:pt>
                <c:pt idx="4">
                  <c:v>22.419</c:v>
                </c:pt>
                <c:pt idx="5">
                  <c:v>150.63300000000001</c:v>
                </c:pt>
                <c:pt idx="6">
                  <c:v>67.978999999999999</c:v>
                </c:pt>
                <c:pt idx="7">
                  <c:v>42.657000000000004</c:v>
                </c:pt>
                <c:pt idx="8">
                  <c:v>73.878</c:v>
                </c:pt>
                <c:pt idx="9">
                  <c:v>61.545999999999999</c:v>
                </c:pt>
                <c:pt idx="10">
                  <c:v>72.274000000000001</c:v>
                </c:pt>
                <c:pt idx="11">
                  <c:v>68.201999999999998</c:v>
                </c:pt>
                <c:pt idx="12">
                  <c:v>43.607000000000006</c:v>
                </c:pt>
                <c:pt idx="13">
                  <c:v>38.47</c:v>
                </c:pt>
                <c:pt idx="14">
                  <c:v>51.030999999999999</c:v>
                </c:pt>
                <c:pt idx="15">
                  <c:v>19.323</c:v>
                </c:pt>
                <c:pt idx="16">
                  <c:v>21.885999999999996</c:v>
                </c:pt>
                <c:pt idx="17">
                  <c:v>22.887000000000004</c:v>
                </c:pt>
                <c:pt idx="18">
                  <c:v>15.232999999999999</c:v>
                </c:pt>
                <c:pt idx="19">
                  <c:v>19.103999999999999</c:v>
                </c:pt>
                <c:pt idx="20">
                  <c:v>10.675000000000001</c:v>
                </c:pt>
                <c:pt idx="21">
                  <c:v>9.2870000000000008</c:v>
                </c:pt>
                <c:pt idx="22">
                  <c:v>21.520000000000003</c:v>
                </c:pt>
                <c:pt idx="23">
                  <c:v>17.553999999999998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BC-43D3-B529-ED868C94F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45.55</c:v>
                </c:pt>
                <c:pt idx="1">
                  <c:v>49.4</c:v>
                </c:pt>
                <c:pt idx="2">
                  <c:v>45.7</c:v>
                </c:pt>
                <c:pt idx="3">
                  <c:v>41.53</c:v>
                </c:pt>
                <c:pt idx="4">
                  <c:v>40.22</c:v>
                </c:pt>
                <c:pt idx="5">
                  <c:v>85.42</c:v>
                </c:pt>
                <c:pt idx="6">
                  <c:v>80.41</c:v>
                </c:pt>
                <c:pt idx="7">
                  <c:v>71.22</c:v>
                </c:pt>
                <c:pt idx="8">
                  <c:v>78.17</c:v>
                </c:pt>
                <c:pt idx="9">
                  <c:v>60.65</c:v>
                </c:pt>
                <c:pt idx="10">
                  <c:v>49</c:v>
                </c:pt>
                <c:pt idx="11">
                  <c:v>10</c:v>
                </c:pt>
                <c:pt idx="12">
                  <c:v>45.02</c:v>
                </c:pt>
                <c:pt idx="13">
                  <c:v>57.89</c:v>
                </c:pt>
                <c:pt idx="14">
                  <c:v>63.49</c:v>
                </c:pt>
                <c:pt idx="15">
                  <c:v>73.3</c:v>
                </c:pt>
                <c:pt idx="16">
                  <c:v>83.19</c:v>
                </c:pt>
                <c:pt idx="17">
                  <c:v>90.96</c:v>
                </c:pt>
                <c:pt idx="18">
                  <c:v>92</c:v>
                </c:pt>
                <c:pt idx="19">
                  <c:v>89.1</c:v>
                </c:pt>
                <c:pt idx="20">
                  <c:v>80</c:v>
                </c:pt>
                <c:pt idx="21">
                  <c:v>69.52</c:v>
                </c:pt>
                <c:pt idx="22">
                  <c:v>63.9</c:v>
                </c:pt>
                <c:pt idx="23">
                  <c:v>51.2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BC-43D3-B529-ED868C94F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23.168999999999997</v>
      </c>
      <c r="C4" s="18">
        <v>22.832000000000001</v>
      </c>
      <c r="D4" s="18">
        <v>21.902999999999999</v>
      </c>
      <c r="E4" s="18">
        <v>21.750999999999998</v>
      </c>
      <c r="F4" s="18">
        <v>22.419</v>
      </c>
      <c r="G4" s="18">
        <v>150.619</v>
      </c>
      <c r="H4" s="18">
        <v>67.978999999999999</v>
      </c>
      <c r="I4" s="18">
        <v>42.657000000000004</v>
      </c>
      <c r="J4" s="18">
        <v>73.877999999999986</v>
      </c>
      <c r="K4" s="18">
        <v>61.545999999999999</v>
      </c>
      <c r="L4" s="18">
        <v>72.244</v>
      </c>
      <c r="M4" s="18">
        <v>68.24199999999999</v>
      </c>
      <c r="N4" s="18">
        <v>43.606999999999992</v>
      </c>
      <c r="O4" s="18">
        <v>38.47</v>
      </c>
      <c r="P4" s="18">
        <v>51.010000000000005</v>
      </c>
      <c r="Q4" s="18">
        <v>19.324000000000002</v>
      </c>
      <c r="R4" s="18">
        <v>21.919000000000004</v>
      </c>
      <c r="S4" s="18">
        <v>22.887000000000004</v>
      </c>
      <c r="T4" s="18">
        <v>15.233000000000001</v>
      </c>
      <c r="U4" s="18">
        <v>19.103999999999999</v>
      </c>
      <c r="V4" s="18">
        <v>10.675000000000002</v>
      </c>
      <c r="W4" s="18">
        <v>9.286999999999999</v>
      </c>
      <c r="X4" s="18">
        <v>21.52</v>
      </c>
      <c r="Y4" s="18">
        <v>17.554000000000002</v>
      </c>
      <c r="Z4" s="19"/>
      <c r="AA4" s="20">
        <f>SUM(B4:Z4)</f>
        <v>939.82899999999984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45.55</v>
      </c>
      <c r="C7" s="28">
        <v>49.4</v>
      </c>
      <c r="D7" s="28">
        <v>45.7</v>
      </c>
      <c r="E7" s="28">
        <v>41.53</v>
      </c>
      <c r="F7" s="28">
        <v>40.22</v>
      </c>
      <c r="G7" s="28">
        <v>85.42</v>
      </c>
      <c r="H7" s="28">
        <v>80.41</v>
      </c>
      <c r="I7" s="28">
        <v>71.22</v>
      </c>
      <c r="J7" s="28">
        <v>78.17</v>
      </c>
      <c r="K7" s="28">
        <v>60.65</v>
      </c>
      <c r="L7" s="28">
        <v>49</v>
      </c>
      <c r="M7" s="28">
        <v>10</v>
      </c>
      <c r="N7" s="28">
        <v>45.02</v>
      </c>
      <c r="O7" s="28">
        <v>57.89</v>
      </c>
      <c r="P7" s="28">
        <v>63.49</v>
      </c>
      <c r="Q7" s="28">
        <v>73.3</v>
      </c>
      <c r="R7" s="28">
        <v>83.19</v>
      </c>
      <c r="S7" s="28">
        <v>90.96</v>
      </c>
      <c r="T7" s="28">
        <v>92</v>
      </c>
      <c r="U7" s="28">
        <v>89.1</v>
      </c>
      <c r="V7" s="28">
        <v>80</v>
      </c>
      <c r="W7" s="28">
        <v>69.52</v>
      </c>
      <c r="X7" s="28">
        <v>63.9</v>
      </c>
      <c r="Y7" s="28">
        <v>51.2</v>
      </c>
      <c r="Z7" s="29"/>
      <c r="AA7" s="30">
        <f>IF(SUM(B7:Z7)&lt;&gt;0,AVERAGEIF(B7:Z7,"&lt;&gt;"""),"")</f>
        <v>63.201666666666661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10.632999999999999</v>
      </c>
      <c r="S12" s="52">
        <v>18.190000000000001</v>
      </c>
      <c r="T12" s="52">
        <v>11.338000000000001</v>
      </c>
      <c r="U12" s="52">
        <v>15.321</v>
      </c>
      <c r="V12" s="52">
        <v>3.6520000000000001</v>
      </c>
      <c r="W12" s="52">
        <v>0.92300000000000004</v>
      </c>
      <c r="X12" s="52"/>
      <c r="Y12" s="52"/>
      <c r="Z12" s="53"/>
      <c r="AA12" s="54">
        <f t="shared" si="0"/>
        <v>100.057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0.314</v>
      </c>
      <c r="D14" s="57"/>
      <c r="E14" s="57"/>
      <c r="F14" s="57"/>
      <c r="G14" s="57">
        <v>87.313999999999993</v>
      </c>
      <c r="H14" s="57">
        <v>40.521000000000001</v>
      </c>
      <c r="I14" s="57">
        <v>0.78600000000000003</v>
      </c>
      <c r="J14" s="57">
        <v>23.824999999999999</v>
      </c>
      <c r="K14" s="57">
        <v>1.637</v>
      </c>
      <c r="L14" s="57"/>
      <c r="M14" s="57">
        <v>21.691999999999997</v>
      </c>
      <c r="N14" s="57">
        <v>8.0069999999999997</v>
      </c>
      <c r="O14" s="57">
        <v>17.7</v>
      </c>
      <c r="P14" s="57">
        <v>13.603000000000002</v>
      </c>
      <c r="Q14" s="57">
        <v>9.657</v>
      </c>
      <c r="R14" s="57">
        <v>2.44</v>
      </c>
      <c r="S14" s="57">
        <v>0.63700000000000001</v>
      </c>
      <c r="T14" s="57">
        <v>0.54699999999999993</v>
      </c>
      <c r="U14" s="57">
        <v>0.54</v>
      </c>
      <c r="V14" s="57">
        <v>0.36199999999999999</v>
      </c>
      <c r="W14" s="57"/>
      <c r="X14" s="57">
        <v>7.992</v>
      </c>
      <c r="Y14" s="57">
        <v>7.7320000000000002</v>
      </c>
      <c r="Z14" s="58"/>
      <c r="AA14" s="59">
        <f t="shared" si="0"/>
        <v>245.30599999999998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0.314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127.31399999999999</v>
      </c>
      <c r="H16" s="62">
        <f t="shared" si="1"/>
        <v>40.521000000000001</v>
      </c>
      <c r="I16" s="62">
        <f t="shared" si="1"/>
        <v>0.78600000000000003</v>
      </c>
      <c r="J16" s="62">
        <f t="shared" si="1"/>
        <v>23.824999999999999</v>
      </c>
      <c r="K16" s="62">
        <f t="shared" si="1"/>
        <v>1.637</v>
      </c>
      <c r="L16" s="62">
        <f t="shared" si="1"/>
        <v>0</v>
      </c>
      <c r="M16" s="62">
        <f t="shared" si="1"/>
        <v>21.691999999999997</v>
      </c>
      <c r="N16" s="62">
        <f t="shared" si="1"/>
        <v>8.0069999999999997</v>
      </c>
      <c r="O16" s="62">
        <f t="shared" si="1"/>
        <v>17.7</v>
      </c>
      <c r="P16" s="62">
        <f t="shared" si="1"/>
        <v>13.603000000000002</v>
      </c>
      <c r="Q16" s="62">
        <f t="shared" si="1"/>
        <v>9.657</v>
      </c>
      <c r="R16" s="62">
        <f t="shared" si="1"/>
        <v>13.072999999999999</v>
      </c>
      <c r="S16" s="62">
        <f t="shared" si="1"/>
        <v>18.827000000000002</v>
      </c>
      <c r="T16" s="62">
        <f t="shared" si="1"/>
        <v>11.885000000000002</v>
      </c>
      <c r="U16" s="62">
        <f t="shared" si="1"/>
        <v>15.861000000000001</v>
      </c>
      <c r="V16" s="62">
        <f t="shared" si="1"/>
        <v>4.0140000000000002</v>
      </c>
      <c r="W16" s="62">
        <f t="shared" si="1"/>
        <v>0.92300000000000004</v>
      </c>
      <c r="X16" s="62">
        <f t="shared" si="1"/>
        <v>7.992</v>
      </c>
      <c r="Y16" s="62">
        <f t="shared" si="1"/>
        <v>7.7320000000000002</v>
      </c>
      <c r="Z16" s="63" t="str">
        <f t="shared" si="1"/>
        <v/>
      </c>
      <c r="AA16" s="64">
        <f>SUM(AA10:AA15)</f>
        <v>345.363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1.349</v>
      </c>
      <c r="Z19" s="73"/>
      <c r="AA19" s="74">
        <f t="shared" ref="AA19:AA24" si="2">SUM(B19:Z19)</f>
        <v>1.349</v>
      </c>
    </row>
    <row r="20" spans="1:27" ht="24.95" customHeight="1" x14ac:dyDescent="0.2">
      <c r="A20" s="75" t="s">
        <v>15</v>
      </c>
      <c r="B20" s="76">
        <v>11.811999999999999</v>
      </c>
      <c r="C20" s="77">
        <v>11.670999999999999</v>
      </c>
      <c r="D20" s="77">
        <v>11.567</v>
      </c>
      <c r="E20" s="77">
        <v>11.782999999999999</v>
      </c>
      <c r="F20" s="77">
        <v>12.099</v>
      </c>
      <c r="G20" s="77">
        <v>13.855</v>
      </c>
      <c r="H20" s="77">
        <v>16.393999999999998</v>
      </c>
      <c r="I20" s="77">
        <v>18.190000000000001</v>
      </c>
      <c r="J20" s="77">
        <v>18.254999999999999</v>
      </c>
      <c r="K20" s="77">
        <v>17.559999999999999</v>
      </c>
      <c r="L20" s="77">
        <v>17.283000000000001</v>
      </c>
      <c r="M20" s="77">
        <v>32.14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4.4969999999999999</v>
      </c>
      <c r="Y20" s="77">
        <v>4.4530000000000003</v>
      </c>
      <c r="Z20" s="78"/>
      <c r="AA20" s="79">
        <f t="shared" si="2"/>
        <v>201.559</v>
      </c>
    </row>
    <row r="21" spans="1:27" ht="24.95" customHeight="1" x14ac:dyDescent="0.2">
      <c r="A21" s="75" t="s">
        <v>16</v>
      </c>
      <c r="B21" s="80">
        <v>11.356999999999999</v>
      </c>
      <c r="C21" s="81">
        <v>10.847</v>
      </c>
      <c r="D21" s="81">
        <v>10.336</v>
      </c>
      <c r="E21" s="81">
        <v>9.968</v>
      </c>
      <c r="F21" s="81">
        <v>10.32</v>
      </c>
      <c r="G21" s="81">
        <v>9.4499999999999993</v>
      </c>
      <c r="H21" s="81">
        <v>11.064</v>
      </c>
      <c r="I21" s="81">
        <v>23.681000000000001</v>
      </c>
      <c r="J21" s="81">
        <v>31.797999999999998</v>
      </c>
      <c r="K21" s="81">
        <v>42.348999999999997</v>
      </c>
      <c r="L21" s="81">
        <v>54.960999999999999</v>
      </c>
      <c r="M21" s="81">
        <v>14.309999999999999</v>
      </c>
      <c r="N21" s="81">
        <v>35.599999999999994</v>
      </c>
      <c r="O21" s="81">
        <v>20.77</v>
      </c>
      <c r="P21" s="81">
        <v>14.207000000000001</v>
      </c>
      <c r="Q21" s="81">
        <v>9.6669999999999998</v>
      </c>
      <c r="R21" s="81">
        <v>5.8460000000000001</v>
      </c>
      <c r="S21" s="81">
        <v>4.0599999999999996</v>
      </c>
      <c r="T21" s="81">
        <v>3.3479999999999999</v>
      </c>
      <c r="U21" s="81">
        <v>3.2429999999999999</v>
      </c>
      <c r="V21" s="81">
        <v>6.6610000000000005</v>
      </c>
      <c r="W21" s="81">
        <v>8.3640000000000008</v>
      </c>
      <c r="X21" s="81">
        <v>9.0310000000000006</v>
      </c>
      <c r="Y21" s="81">
        <v>4.0199999999999996</v>
      </c>
      <c r="Z21" s="78"/>
      <c r="AA21" s="79">
        <f t="shared" si="2"/>
        <v>365.25799999999987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23.168999999999997</v>
      </c>
      <c r="C25" s="88">
        <f t="shared" ref="C25:Z25" si="3">IF(LEN(C$2)&gt;0,SUM(C19:C24),"")</f>
        <v>22.518000000000001</v>
      </c>
      <c r="D25" s="88">
        <f t="shared" si="3"/>
        <v>21.902999999999999</v>
      </c>
      <c r="E25" s="88">
        <f t="shared" si="3"/>
        <v>21.750999999999998</v>
      </c>
      <c r="F25" s="88">
        <f t="shared" si="3"/>
        <v>22.419</v>
      </c>
      <c r="G25" s="88">
        <f t="shared" si="3"/>
        <v>23.305</v>
      </c>
      <c r="H25" s="88">
        <f t="shared" si="3"/>
        <v>27.457999999999998</v>
      </c>
      <c r="I25" s="88">
        <f t="shared" si="3"/>
        <v>41.871000000000002</v>
      </c>
      <c r="J25" s="88">
        <f t="shared" si="3"/>
        <v>50.052999999999997</v>
      </c>
      <c r="K25" s="88">
        <f t="shared" si="3"/>
        <v>59.908999999999992</v>
      </c>
      <c r="L25" s="88">
        <f t="shared" si="3"/>
        <v>72.244</v>
      </c>
      <c r="M25" s="88">
        <f t="shared" si="3"/>
        <v>46.45</v>
      </c>
      <c r="N25" s="88">
        <f t="shared" si="3"/>
        <v>35.599999999999994</v>
      </c>
      <c r="O25" s="88">
        <f t="shared" si="3"/>
        <v>20.77</v>
      </c>
      <c r="P25" s="88">
        <f t="shared" si="3"/>
        <v>14.207000000000001</v>
      </c>
      <c r="Q25" s="88">
        <f t="shared" si="3"/>
        <v>9.6669999999999998</v>
      </c>
      <c r="R25" s="88">
        <f t="shared" si="3"/>
        <v>5.8460000000000001</v>
      </c>
      <c r="S25" s="88">
        <f t="shared" si="3"/>
        <v>4.0599999999999996</v>
      </c>
      <c r="T25" s="88">
        <f t="shared" si="3"/>
        <v>3.3479999999999999</v>
      </c>
      <c r="U25" s="88">
        <f t="shared" si="3"/>
        <v>3.2429999999999999</v>
      </c>
      <c r="V25" s="88">
        <f t="shared" si="3"/>
        <v>6.6610000000000005</v>
      </c>
      <c r="W25" s="88">
        <f t="shared" si="3"/>
        <v>8.3640000000000008</v>
      </c>
      <c r="X25" s="88">
        <f t="shared" si="3"/>
        <v>13.528</v>
      </c>
      <c r="Y25" s="88">
        <f t="shared" si="3"/>
        <v>9.8219999999999992</v>
      </c>
      <c r="Z25" s="89" t="str">
        <f t="shared" si="3"/>
        <v/>
      </c>
      <c r="AA25" s="90">
        <f>SUM(AA19:AA24)</f>
        <v>568.16599999999983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23.169</v>
      </c>
      <c r="C29" s="77">
        <v>22.832000000000001</v>
      </c>
      <c r="D29" s="77">
        <v>21.902999999999999</v>
      </c>
      <c r="E29" s="77">
        <v>21.751000000000001</v>
      </c>
      <c r="F29" s="77">
        <v>22.419</v>
      </c>
      <c r="G29" s="77">
        <v>150.619</v>
      </c>
      <c r="H29" s="77">
        <v>67.978999999999999</v>
      </c>
      <c r="I29" s="77">
        <v>42.656999999999996</v>
      </c>
      <c r="J29" s="77">
        <v>73.878</v>
      </c>
      <c r="K29" s="77">
        <v>61.545999999999999</v>
      </c>
      <c r="L29" s="77">
        <v>72.244</v>
      </c>
      <c r="M29" s="77">
        <v>68.141999999999996</v>
      </c>
      <c r="N29" s="77">
        <v>43.606999999999999</v>
      </c>
      <c r="O29" s="77">
        <v>38.47</v>
      </c>
      <c r="P29" s="77">
        <v>27.81</v>
      </c>
      <c r="Q29" s="77">
        <v>19.324000000000002</v>
      </c>
      <c r="R29" s="77">
        <v>18.919</v>
      </c>
      <c r="S29" s="77">
        <v>22.887</v>
      </c>
      <c r="T29" s="77">
        <v>15.233000000000001</v>
      </c>
      <c r="U29" s="77">
        <v>19.103999999999999</v>
      </c>
      <c r="V29" s="77">
        <v>10.675000000000001</v>
      </c>
      <c r="W29" s="77">
        <v>9.2870000000000008</v>
      </c>
      <c r="X29" s="77">
        <v>21.52</v>
      </c>
      <c r="Y29" s="77">
        <v>17.553999999999998</v>
      </c>
      <c r="Z29" s="78"/>
      <c r="AA29" s="79">
        <f>SUM(B29:Z29)</f>
        <v>913.52899999999966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23.169</v>
      </c>
      <c r="C31" s="62">
        <f t="shared" ref="C31:Z31" si="4">IF(LEN(C$2)&gt;0,SUM(C28:C30),"")</f>
        <v>22.832000000000001</v>
      </c>
      <c r="D31" s="62">
        <f t="shared" si="4"/>
        <v>21.902999999999999</v>
      </c>
      <c r="E31" s="62">
        <f t="shared" si="4"/>
        <v>21.751000000000001</v>
      </c>
      <c r="F31" s="62">
        <f t="shared" si="4"/>
        <v>22.419</v>
      </c>
      <c r="G31" s="62">
        <f t="shared" si="4"/>
        <v>150.619</v>
      </c>
      <c r="H31" s="62">
        <f t="shared" si="4"/>
        <v>67.978999999999999</v>
      </c>
      <c r="I31" s="62">
        <f t="shared" si="4"/>
        <v>42.656999999999996</v>
      </c>
      <c r="J31" s="62">
        <f t="shared" si="4"/>
        <v>73.878</v>
      </c>
      <c r="K31" s="62">
        <f t="shared" si="4"/>
        <v>61.545999999999999</v>
      </c>
      <c r="L31" s="62">
        <f t="shared" si="4"/>
        <v>72.244</v>
      </c>
      <c r="M31" s="62">
        <f t="shared" si="4"/>
        <v>68.141999999999996</v>
      </c>
      <c r="N31" s="62">
        <f t="shared" si="4"/>
        <v>43.606999999999999</v>
      </c>
      <c r="O31" s="62">
        <f t="shared" si="4"/>
        <v>38.47</v>
      </c>
      <c r="P31" s="62">
        <f t="shared" si="4"/>
        <v>27.81</v>
      </c>
      <c r="Q31" s="62">
        <f t="shared" si="4"/>
        <v>19.324000000000002</v>
      </c>
      <c r="R31" s="62">
        <f t="shared" si="4"/>
        <v>18.919</v>
      </c>
      <c r="S31" s="62">
        <f t="shared" si="4"/>
        <v>22.887</v>
      </c>
      <c r="T31" s="62">
        <f t="shared" si="4"/>
        <v>15.233000000000001</v>
      </c>
      <c r="U31" s="62">
        <f t="shared" si="4"/>
        <v>19.103999999999999</v>
      </c>
      <c r="V31" s="62">
        <f t="shared" si="4"/>
        <v>10.675000000000001</v>
      </c>
      <c r="W31" s="62">
        <f t="shared" si="4"/>
        <v>9.2870000000000008</v>
      </c>
      <c r="X31" s="62">
        <f t="shared" si="4"/>
        <v>21.52</v>
      </c>
      <c r="Y31" s="62">
        <f t="shared" si="4"/>
        <v>17.553999999999998</v>
      </c>
      <c r="Z31" s="63" t="str">
        <f t="shared" si="4"/>
        <v/>
      </c>
      <c r="AA31" s="64">
        <f>SUM(AA28:AA30)</f>
        <v>913.52899999999966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0.1</v>
      </c>
      <c r="N38" s="99"/>
      <c r="O38" s="99"/>
      <c r="P38" s="99">
        <v>23.2</v>
      </c>
      <c r="Q38" s="99"/>
      <c r="R38" s="99">
        <v>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0.1</v>
      </c>
      <c r="N39" s="88">
        <f t="shared" si="6"/>
        <v>0</v>
      </c>
      <c r="O39" s="88">
        <f t="shared" si="6"/>
        <v>0</v>
      </c>
      <c r="P39" s="88">
        <f t="shared" si="6"/>
        <v>23.2</v>
      </c>
      <c r="Q39" s="88">
        <f t="shared" si="6"/>
        <v>0</v>
      </c>
      <c r="R39" s="88">
        <f t="shared" si="6"/>
        <v>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0.1</v>
      </c>
      <c r="N46" s="99"/>
      <c r="O46" s="99"/>
      <c r="P46" s="99">
        <v>23.2</v>
      </c>
      <c r="Q46" s="99"/>
      <c r="R46" s="99">
        <v>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0.1</v>
      </c>
      <c r="N48" s="88">
        <f t="shared" si="8"/>
        <v>0</v>
      </c>
      <c r="O48" s="88">
        <f t="shared" si="8"/>
        <v>0</v>
      </c>
      <c r="P48" s="88">
        <f t="shared" si="8"/>
        <v>23.2</v>
      </c>
      <c r="Q48" s="88">
        <f t="shared" si="8"/>
        <v>0</v>
      </c>
      <c r="R48" s="88">
        <f t="shared" si="8"/>
        <v>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23.168999999999997</v>
      </c>
      <c r="C51" s="88">
        <f t="shared" si="10"/>
        <v>22.832000000000001</v>
      </c>
      <c r="D51" s="88">
        <f t="shared" si="10"/>
        <v>21.902999999999999</v>
      </c>
      <c r="E51" s="88">
        <f t="shared" si="10"/>
        <v>21.750999999999998</v>
      </c>
      <c r="F51" s="88">
        <f t="shared" si="10"/>
        <v>22.419</v>
      </c>
      <c r="G51" s="88">
        <f t="shared" si="10"/>
        <v>150.619</v>
      </c>
      <c r="H51" s="88">
        <f t="shared" si="10"/>
        <v>67.978999999999999</v>
      </c>
      <c r="I51" s="88">
        <f t="shared" si="10"/>
        <v>42.657000000000004</v>
      </c>
      <c r="J51" s="88">
        <f t="shared" si="10"/>
        <v>73.878</v>
      </c>
      <c r="K51" s="88">
        <f t="shared" si="10"/>
        <v>61.545999999999992</v>
      </c>
      <c r="L51" s="88">
        <f t="shared" si="10"/>
        <v>72.244</v>
      </c>
      <c r="M51" s="88">
        <f t="shared" si="10"/>
        <v>68.24199999999999</v>
      </c>
      <c r="N51" s="88">
        <f t="shared" si="10"/>
        <v>43.606999999999992</v>
      </c>
      <c r="O51" s="88">
        <f t="shared" si="10"/>
        <v>38.47</v>
      </c>
      <c r="P51" s="88">
        <f t="shared" si="10"/>
        <v>51.010000000000005</v>
      </c>
      <c r="Q51" s="88">
        <f t="shared" si="10"/>
        <v>19.323999999999998</v>
      </c>
      <c r="R51" s="88">
        <f t="shared" si="10"/>
        <v>21.918999999999997</v>
      </c>
      <c r="S51" s="88">
        <f t="shared" si="10"/>
        <v>22.887</v>
      </c>
      <c r="T51" s="88">
        <f t="shared" si="10"/>
        <v>15.233000000000001</v>
      </c>
      <c r="U51" s="88">
        <f t="shared" si="10"/>
        <v>19.103999999999999</v>
      </c>
      <c r="V51" s="88">
        <f t="shared" si="10"/>
        <v>10.675000000000001</v>
      </c>
      <c r="W51" s="88">
        <f t="shared" si="10"/>
        <v>9.2870000000000008</v>
      </c>
      <c r="X51" s="88">
        <f t="shared" si="10"/>
        <v>21.52</v>
      </c>
      <c r="Y51" s="88">
        <f t="shared" si="10"/>
        <v>17.553999999999998</v>
      </c>
      <c r="Z51" s="89" t="str">
        <f t="shared" si="10"/>
        <v/>
      </c>
      <c r="AA51" s="104">
        <f>SUM(B51:Z51)</f>
        <v>939.82899999999984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23.169</v>
      </c>
      <c r="C4" s="18">
        <v>22.832000000000001</v>
      </c>
      <c r="D4" s="18">
        <v>21.902999999999999</v>
      </c>
      <c r="E4" s="18">
        <v>21.751000000000001</v>
      </c>
      <c r="F4" s="18">
        <v>22.419</v>
      </c>
      <c r="G4" s="18">
        <v>150.63300000000001</v>
      </c>
      <c r="H4" s="18">
        <v>67.978999999999999</v>
      </c>
      <c r="I4" s="18">
        <v>42.657000000000004</v>
      </c>
      <c r="J4" s="18">
        <v>73.878</v>
      </c>
      <c r="K4" s="18">
        <v>61.545999999999999</v>
      </c>
      <c r="L4" s="18">
        <v>72.274000000000001</v>
      </c>
      <c r="M4" s="18">
        <v>68.201999999999998</v>
      </c>
      <c r="N4" s="18">
        <v>43.607000000000006</v>
      </c>
      <c r="O4" s="18">
        <v>38.47</v>
      </c>
      <c r="P4" s="18">
        <v>51.030999999999999</v>
      </c>
      <c r="Q4" s="18">
        <v>19.323</v>
      </c>
      <c r="R4" s="18">
        <v>21.885999999999996</v>
      </c>
      <c r="S4" s="18">
        <v>22.887000000000004</v>
      </c>
      <c r="T4" s="18">
        <v>15.232999999999999</v>
      </c>
      <c r="U4" s="18">
        <v>19.103999999999999</v>
      </c>
      <c r="V4" s="18">
        <v>10.675000000000001</v>
      </c>
      <c r="W4" s="18">
        <v>9.2870000000000008</v>
      </c>
      <c r="X4" s="18">
        <v>21.520000000000003</v>
      </c>
      <c r="Y4" s="18">
        <v>17.553999999999998</v>
      </c>
      <c r="Z4" s="19"/>
      <c r="AA4" s="20">
        <f>SUM(B4:Z4)</f>
        <v>939.81999999999982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45.55</v>
      </c>
      <c r="C7" s="28">
        <v>49.4</v>
      </c>
      <c r="D7" s="28">
        <v>45.7</v>
      </c>
      <c r="E7" s="28">
        <v>41.53</v>
      </c>
      <c r="F7" s="28">
        <v>40.22</v>
      </c>
      <c r="G7" s="28">
        <v>85.42</v>
      </c>
      <c r="H7" s="28">
        <v>80.41</v>
      </c>
      <c r="I7" s="28">
        <v>71.22</v>
      </c>
      <c r="J7" s="28">
        <v>78.17</v>
      </c>
      <c r="K7" s="28">
        <v>60.65</v>
      </c>
      <c r="L7" s="28">
        <v>49</v>
      </c>
      <c r="M7" s="28">
        <v>10</v>
      </c>
      <c r="N7" s="28">
        <v>45.02</v>
      </c>
      <c r="O7" s="28">
        <v>57.89</v>
      </c>
      <c r="P7" s="28">
        <v>63.49</v>
      </c>
      <c r="Q7" s="28">
        <v>73.3</v>
      </c>
      <c r="R7" s="28">
        <v>83.19</v>
      </c>
      <c r="S7" s="28">
        <v>90.96</v>
      </c>
      <c r="T7" s="28">
        <v>92</v>
      </c>
      <c r="U7" s="28">
        <v>89.1</v>
      </c>
      <c r="V7" s="28">
        <v>80</v>
      </c>
      <c r="W7" s="28">
        <v>69.52</v>
      </c>
      <c r="X7" s="28">
        <v>63.9</v>
      </c>
      <c r="Y7" s="28">
        <v>51.2</v>
      </c>
      <c r="Z7" s="29"/>
      <c r="AA7" s="30">
        <f>IF(SUM(B7:Z7)&lt;&gt;0,AVERAGEIF(B7:Z7,"&lt;&gt;"""),"")</f>
        <v>63.201666666666661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16.248000000000001</v>
      </c>
      <c r="C14" s="57">
        <v>11.984</v>
      </c>
      <c r="D14" s="57">
        <v>12.169</v>
      </c>
      <c r="E14" s="57">
        <v>16.070999999999998</v>
      </c>
      <c r="F14" s="57">
        <v>19.655999999999999</v>
      </c>
      <c r="G14" s="57"/>
      <c r="H14" s="57">
        <v>9.1460000000000008</v>
      </c>
      <c r="I14" s="57">
        <v>32.817999999999998</v>
      </c>
      <c r="J14" s="57">
        <v>68.180000000000007</v>
      </c>
      <c r="K14" s="57">
        <v>53.923000000000009</v>
      </c>
      <c r="L14" s="57">
        <v>50.116</v>
      </c>
      <c r="M14" s="57">
        <v>20.474</v>
      </c>
      <c r="N14" s="57">
        <v>42.106999999999999</v>
      </c>
      <c r="O14" s="57">
        <v>25.970000000000002</v>
      </c>
      <c r="P14" s="57">
        <v>26.120999999999999</v>
      </c>
      <c r="Q14" s="57">
        <v>7.0129999999999999</v>
      </c>
      <c r="R14" s="57">
        <v>8.2910000000000004</v>
      </c>
      <c r="S14" s="57">
        <v>6.0650000000000004</v>
      </c>
      <c r="T14" s="57">
        <v>6.1579999999999995</v>
      </c>
      <c r="U14" s="57">
        <v>6.2439999999999998</v>
      </c>
      <c r="V14" s="57">
        <v>6.4249999999999998</v>
      </c>
      <c r="W14" s="57">
        <v>8.3870000000000005</v>
      </c>
      <c r="X14" s="57">
        <v>6.02</v>
      </c>
      <c r="Y14" s="57">
        <v>14.854000000000001</v>
      </c>
      <c r="Z14" s="58"/>
      <c r="AA14" s="59">
        <f t="shared" si="0"/>
        <v>474.43999999999988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16.248000000000001</v>
      </c>
      <c r="C16" s="62">
        <f t="shared" ref="C16:Z16" si="1">IF(LEN(C$2)&gt;0,SUM(C10:C15),"")</f>
        <v>11.984</v>
      </c>
      <c r="D16" s="62">
        <f t="shared" si="1"/>
        <v>12.169</v>
      </c>
      <c r="E16" s="62">
        <f t="shared" si="1"/>
        <v>16.070999999999998</v>
      </c>
      <c r="F16" s="62">
        <f t="shared" si="1"/>
        <v>19.655999999999999</v>
      </c>
      <c r="G16" s="62">
        <f t="shared" si="1"/>
        <v>0</v>
      </c>
      <c r="H16" s="62">
        <f t="shared" si="1"/>
        <v>9.1460000000000008</v>
      </c>
      <c r="I16" s="62">
        <f t="shared" si="1"/>
        <v>32.817999999999998</v>
      </c>
      <c r="J16" s="62">
        <f t="shared" si="1"/>
        <v>68.180000000000007</v>
      </c>
      <c r="K16" s="62">
        <f t="shared" si="1"/>
        <v>53.923000000000009</v>
      </c>
      <c r="L16" s="62">
        <f t="shared" si="1"/>
        <v>50.116</v>
      </c>
      <c r="M16" s="62">
        <f t="shared" si="1"/>
        <v>20.474</v>
      </c>
      <c r="N16" s="62">
        <f t="shared" si="1"/>
        <v>42.106999999999999</v>
      </c>
      <c r="O16" s="62">
        <f t="shared" si="1"/>
        <v>25.970000000000002</v>
      </c>
      <c r="P16" s="62">
        <f t="shared" si="1"/>
        <v>26.120999999999999</v>
      </c>
      <c r="Q16" s="62">
        <f t="shared" si="1"/>
        <v>7.0129999999999999</v>
      </c>
      <c r="R16" s="62">
        <f t="shared" si="1"/>
        <v>8.2910000000000004</v>
      </c>
      <c r="S16" s="62">
        <f t="shared" si="1"/>
        <v>6.0650000000000004</v>
      </c>
      <c r="T16" s="62">
        <f t="shared" si="1"/>
        <v>6.1579999999999995</v>
      </c>
      <c r="U16" s="62">
        <f t="shared" si="1"/>
        <v>6.2439999999999998</v>
      </c>
      <c r="V16" s="62">
        <f t="shared" si="1"/>
        <v>6.4249999999999998</v>
      </c>
      <c r="W16" s="62">
        <f t="shared" si="1"/>
        <v>8.3870000000000005</v>
      </c>
      <c r="X16" s="62">
        <f t="shared" si="1"/>
        <v>6.02</v>
      </c>
      <c r="Y16" s="62">
        <f t="shared" si="1"/>
        <v>14.854000000000001</v>
      </c>
      <c r="Z16" s="63" t="str">
        <f t="shared" si="1"/>
        <v/>
      </c>
      <c r="AA16" s="64">
        <f>SUM(AA10:AA15)</f>
        <v>474.43999999999988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4.05</v>
      </c>
      <c r="J19" s="72"/>
      <c r="K19" s="72"/>
      <c r="L19" s="72">
        <v>1.5</v>
      </c>
      <c r="M19" s="72">
        <v>1.5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7.05</v>
      </c>
    </row>
    <row r="20" spans="1:27" ht="24.95" customHeight="1" x14ac:dyDescent="0.2">
      <c r="A20" s="75" t="s">
        <v>15</v>
      </c>
      <c r="B20" s="76">
        <v>1.264</v>
      </c>
      <c r="C20" s="77">
        <v>1.264</v>
      </c>
      <c r="D20" s="77">
        <v>1.2649999999999999</v>
      </c>
      <c r="E20" s="77">
        <v>6.5000000000000002E-2</v>
      </c>
      <c r="F20" s="77">
        <v>1.2669999999999999</v>
      </c>
      <c r="G20" s="77">
        <v>7.5999999999999998E-2</v>
      </c>
      <c r="H20" s="77">
        <v>15.856</v>
      </c>
      <c r="I20" s="77">
        <v>4.4109999999999996</v>
      </c>
      <c r="J20" s="77">
        <v>4.22</v>
      </c>
      <c r="K20" s="77">
        <v>0.12</v>
      </c>
      <c r="L20" s="77">
        <v>7.9689999999999994</v>
      </c>
      <c r="M20" s="77">
        <v>26.931999999999999</v>
      </c>
      <c r="N20" s="77">
        <v>1.5</v>
      </c>
      <c r="O20" s="77">
        <v>2.5</v>
      </c>
      <c r="P20" s="77">
        <v>13.01</v>
      </c>
      <c r="Q20" s="77">
        <v>2.61</v>
      </c>
      <c r="R20" s="77">
        <v>4.8</v>
      </c>
      <c r="S20" s="77">
        <v>2.2999999999999998</v>
      </c>
      <c r="T20" s="77">
        <v>2.2999999999999998</v>
      </c>
      <c r="U20" s="77">
        <v>2.2000000000000002</v>
      </c>
      <c r="V20" s="77">
        <v>1</v>
      </c>
      <c r="W20" s="77">
        <v>0.9</v>
      </c>
      <c r="X20" s="77">
        <v>15.5</v>
      </c>
      <c r="Y20" s="77"/>
      <c r="Z20" s="78"/>
      <c r="AA20" s="79">
        <f t="shared" si="2"/>
        <v>113.32899999999999</v>
      </c>
    </row>
    <row r="21" spans="1:27" ht="24.95" customHeight="1" x14ac:dyDescent="0.2">
      <c r="A21" s="75" t="s">
        <v>16</v>
      </c>
      <c r="B21" s="80">
        <v>5.657</v>
      </c>
      <c r="C21" s="81">
        <v>9.5839999999999996</v>
      </c>
      <c r="D21" s="81">
        <v>8.4689999999999994</v>
      </c>
      <c r="E21" s="81">
        <v>5.6150000000000002</v>
      </c>
      <c r="F21" s="81">
        <v>1.496</v>
      </c>
      <c r="G21" s="81">
        <v>9.0570000000000004</v>
      </c>
      <c r="H21" s="81">
        <v>42.977000000000004</v>
      </c>
      <c r="I21" s="81">
        <v>1.3779999999999999</v>
      </c>
      <c r="J21" s="81">
        <v>1.478</v>
      </c>
      <c r="K21" s="81">
        <v>7.5030000000000001</v>
      </c>
      <c r="L21" s="81">
        <v>1.4890000000000001</v>
      </c>
      <c r="M21" s="81">
        <v>19.295999999999999</v>
      </c>
      <c r="N21" s="81"/>
      <c r="O21" s="81">
        <v>10</v>
      </c>
      <c r="P21" s="81">
        <v>11.9</v>
      </c>
      <c r="Q21" s="81">
        <v>7.3</v>
      </c>
      <c r="R21" s="81">
        <v>8.7949999999999999</v>
      </c>
      <c r="S21" s="81">
        <v>14.522</v>
      </c>
      <c r="T21" s="81">
        <v>6.7750000000000004</v>
      </c>
      <c r="U21" s="81">
        <v>10.66</v>
      </c>
      <c r="V21" s="81">
        <v>3.25</v>
      </c>
      <c r="W21" s="81"/>
      <c r="X21" s="81"/>
      <c r="Y21" s="81">
        <v>2.7</v>
      </c>
      <c r="Z21" s="78"/>
      <c r="AA21" s="79">
        <f t="shared" si="2"/>
        <v>189.90099999999998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6.9210000000000003</v>
      </c>
      <c r="C25" s="88">
        <f t="shared" si="3"/>
        <v>10.847999999999999</v>
      </c>
      <c r="D25" s="88">
        <f t="shared" si="3"/>
        <v>9.734</v>
      </c>
      <c r="E25" s="88">
        <f t="shared" si="3"/>
        <v>5.6800000000000006</v>
      </c>
      <c r="F25" s="88">
        <f t="shared" si="3"/>
        <v>2.7629999999999999</v>
      </c>
      <c r="G25" s="88">
        <f t="shared" si="3"/>
        <v>9.1330000000000009</v>
      </c>
      <c r="H25" s="88">
        <f t="shared" si="3"/>
        <v>58.833000000000006</v>
      </c>
      <c r="I25" s="88">
        <f t="shared" si="3"/>
        <v>9.8389999999999986</v>
      </c>
      <c r="J25" s="88">
        <f t="shared" si="3"/>
        <v>5.6979999999999995</v>
      </c>
      <c r="K25" s="88">
        <f t="shared" si="3"/>
        <v>7.6230000000000002</v>
      </c>
      <c r="L25" s="88">
        <f t="shared" si="3"/>
        <v>10.958</v>
      </c>
      <c r="M25" s="88">
        <f t="shared" si="3"/>
        <v>47.727999999999994</v>
      </c>
      <c r="N25" s="88">
        <f t="shared" si="3"/>
        <v>1.5</v>
      </c>
      <c r="O25" s="88">
        <f t="shared" si="3"/>
        <v>12.5</v>
      </c>
      <c r="P25" s="88">
        <f t="shared" si="3"/>
        <v>24.91</v>
      </c>
      <c r="Q25" s="88">
        <f t="shared" si="3"/>
        <v>9.91</v>
      </c>
      <c r="R25" s="88">
        <f t="shared" si="3"/>
        <v>13.594999999999999</v>
      </c>
      <c r="S25" s="88">
        <f t="shared" si="3"/>
        <v>16.821999999999999</v>
      </c>
      <c r="T25" s="88">
        <f t="shared" si="3"/>
        <v>9.0749999999999993</v>
      </c>
      <c r="U25" s="88">
        <f t="shared" si="3"/>
        <v>12.86</v>
      </c>
      <c r="V25" s="88">
        <f t="shared" si="3"/>
        <v>4.25</v>
      </c>
      <c r="W25" s="88">
        <f t="shared" si="3"/>
        <v>0.9</v>
      </c>
      <c r="X25" s="88">
        <f t="shared" si="3"/>
        <v>15.5</v>
      </c>
      <c r="Y25" s="88">
        <f t="shared" si="3"/>
        <v>2.7</v>
      </c>
      <c r="Z25" s="89">
        <f t="shared" si="3"/>
        <v>0</v>
      </c>
      <c r="AA25" s="90">
        <f t="shared" si="3"/>
        <v>310.27999999999997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23.169</v>
      </c>
      <c r="C29" s="77">
        <v>22.832000000000001</v>
      </c>
      <c r="D29" s="77">
        <v>21.902999999999999</v>
      </c>
      <c r="E29" s="77">
        <v>21.751000000000001</v>
      </c>
      <c r="F29" s="77">
        <v>22.419</v>
      </c>
      <c r="G29" s="77">
        <v>9.1329999999999991</v>
      </c>
      <c r="H29" s="77">
        <v>67.978999999999999</v>
      </c>
      <c r="I29" s="77">
        <v>42.656999999999996</v>
      </c>
      <c r="J29" s="77">
        <v>73.878</v>
      </c>
      <c r="K29" s="77">
        <v>61.545999999999999</v>
      </c>
      <c r="L29" s="77">
        <v>61.073999999999998</v>
      </c>
      <c r="M29" s="77">
        <v>68.201999999999998</v>
      </c>
      <c r="N29" s="77">
        <v>43.606999999999999</v>
      </c>
      <c r="O29" s="77">
        <v>38.47</v>
      </c>
      <c r="P29" s="77">
        <v>51.030999999999999</v>
      </c>
      <c r="Q29" s="77">
        <v>16.922999999999998</v>
      </c>
      <c r="R29" s="77">
        <v>21.885999999999999</v>
      </c>
      <c r="S29" s="77">
        <v>22.887</v>
      </c>
      <c r="T29" s="77">
        <v>15.233000000000001</v>
      </c>
      <c r="U29" s="77">
        <v>19.103999999999999</v>
      </c>
      <c r="V29" s="77">
        <v>10.675000000000001</v>
      </c>
      <c r="W29" s="77">
        <v>9.2870000000000008</v>
      </c>
      <c r="X29" s="77">
        <v>21.52</v>
      </c>
      <c r="Y29" s="77">
        <v>17.553999999999998</v>
      </c>
      <c r="Z29" s="78"/>
      <c r="AA29" s="79">
        <f>SUM(B29:Z29)</f>
        <v>784.71999999999991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23.169</v>
      </c>
      <c r="C31" s="62">
        <f t="shared" si="4"/>
        <v>22.832000000000001</v>
      </c>
      <c r="D31" s="62">
        <f t="shared" si="4"/>
        <v>21.902999999999999</v>
      </c>
      <c r="E31" s="62">
        <f t="shared" si="4"/>
        <v>21.751000000000001</v>
      </c>
      <c r="F31" s="62">
        <f t="shared" si="4"/>
        <v>22.419</v>
      </c>
      <c r="G31" s="62">
        <f t="shared" si="4"/>
        <v>9.1329999999999991</v>
      </c>
      <c r="H31" s="62">
        <f t="shared" si="4"/>
        <v>67.978999999999999</v>
      </c>
      <c r="I31" s="62">
        <f t="shared" si="4"/>
        <v>42.656999999999996</v>
      </c>
      <c r="J31" s="62">
        <f t="shared" si="4"/>
        <v>73.878</v>
      </c>
      <c r="K31" s="62">
        <f t="shared" si="4"/>
        <v>61.545999999999999</v>
      </c>
      <c r="L31" s="62">
        <f t="shared" si="4"/>
        <v>61.073999999999998</v>
      </c>
      <c r="M31" s="62">
        <f t="shared" si="4"/>
        <v>68.201999999999998</v>
      </c>
      <c r="N31" s="62">
        <f t="shared" si="4"/>
        <v>43.606999999999999</v>
      </c>
      <c r="O31" s="62">
        <f t="shared" si="4"/>
        <v>38.47</v>
      </c>
      <c r="P31" s="62">
        <f t="shared" si="4"/>
        <v>51.030999999999999</v>
      </c>
      <c r="Q31" s="62">
        <f t="shared" si="4"/>
        <v>16.922999999999998</v>
      </c>
      <c r="R31" s="62">
        <f t="shared" si="4"/>
        <v>21.885999999999999</v>
      </c>
      <c r="S31" s="62">
        <f t="shared" si="4"/>
        <v>22.887</v>
      </c>
      <c r="T31" s="62">
        <f t="shared" si="4"/>
        <v>15.233000000000001</v>
      </c>
      <c r="U31" s="62">
        <f t="shared" si="4"/>
        <v>19.103999999999999</v>
      </c>
      <c r="V31" s="62">
        <f t="shared" si="4"/>
        <v>10.675000000000001</v>
      </c>
      <c r="W31" s="62">
        <f t="shared" si="4"/>
        <v>9.2870000000000008</v>
      </c>
      <c r="X31" s="62">
        <f t="shared" si="4"/>
        <v>21.52</v>
      </c>
      <c r="Y31" s="62">
        <f t="shared" si="4"/>
        <v>17.553999999999998</v>
      </c>
      <c r="Z31" s="63">
        <f t="shared" si="4"/>
        <v>0</v>
      </c>
      <c r="AA31" s="64">
        <f t="shared" si="4"/>
        <v>784.71999999999991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141.5</v>
      </c>
      <c r="H38" s="99"/>
      <c r="I38" s="99"/>
      <c r="J38" s="99"/>
      <c r="K38" s="99"/>
      <c r="L38" s="99">
        <v>11.2</v>
      </c>
      <c r="M38" s="99"/>
      <c r="N38" s="99"/>
      <c r="O38" s="99"/>
      <c r="P38" s="99"/>
      <c r="Q38" s="99">
        <v>2.4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141.5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141.5</v>
      </c>
      <c r="H46" s="99"/>
      <c r="I46" s="99"/>
      <c r="J46" s="99"/>
      <c r="K46" s="99"/>
      <c r="L46" s="99">
        <v>11.2</v>
      </c>
      <c r="M46" s="99"/>
      <c r="N46" s="99"/>
      <c r="O46" s="99"/>
      <c r="P46" s="99"/>
      <c r="Q46" s="99">
        <v>2.4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141.5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23.169</v>
      </c>
      <c r="C51" s="88">
        <f t="shared" si="10"/>
        <v>22.832000000000001</v>
      </c>
      <c r="D51" s="88">
        <f t="shared" si="10"/>
        <v>21.902999999999999</v>
      </c>
      <c r="E51" s="88">
        <f t="shared" si="10"/>
        <v>21.750999999999998</v>
      </c>
      <c r="F51" s="88">
        <f t="shared" si="10"/>
        <v>22.418999999999997</v>
      </c>
      <c r="G51" s="88">
        <f t="shared" si="10"/>
        <v>150.63300000000001</v>
      </c>
      <c r="H51" s="88">
        <f t="shared" si="10"/>
        <v>67.979000000000013</v>
      </c>
      <c r="I51" s="88">
        <f t="shared" si="10"/>
        <v>42.656999999999996</v>
      </c>
      <c r="J51" s="88">
        <f t="shared" si="10"/>
        <v>73.878</v>
      </c>
      <c r="K51" s="88">
        <f t="shared" si="10"/>
        <v>61.546000000000006</v>
      </c>
      <c r="L51" s="88">
        <f t="shared" si="10"/>
        <v>72.274000000000001</v>
      </c>
      <c r="M51" s="88">
        <f t="shared" si="10"/>
        <v>68.201999999999998</v>
      </c>
      <c r="N51" s="88">
        <f t="shared" si="10"/>
        <v>43.606999999999999</v>
      </c>
      <c r="O51" s="88">
        <f t="shared" si="10"/>
        <v>38.47</v>
      </c>
      <c r="P51" s="88">
        <f t="shared" si="10"/>
        <v>51.030999999999999</v>
      </c>
      <c r="Q51" s="88">
        <f t="shared" si="10"/>
        <v>19.323</v>
      </c>
      <c r="R51" s="88">
        <f t="shared" si="10"/>
        <v>21.885999999999999</v>
      </c>
      <c r="S51" s="88">
        <f t="shared" si="10"/>
        <v>22.887</v>
      </c>
      <c r="T51" s="88">
        <f t="shared" si="10"/>
        <v>15.232999999999999</v>
      </c>
      <c r="U51" s="88">
        <f t="shared" si="10"/>
        <v>19.103999999999999</v>
      </c>
      <c r="V51" s="88">
        <f t="shared" si="10"/>
        <v>10.675000000000001</v>
      </c>
      <c r="W51" s="88">
        <f t="shared" si="10"/>
        <v>9.2870000000000008</v>
      </c>
      <c r="X51" s="88">
        <f t="shared" si="10"/>
        <v>21.52</v>
      </c>
      <c r="Y51" s="88">
        <f t="shared" si="10"/>
        <v>17.554000000000002</v>
      </c>
      <c r="Z51" s="89">
        <f t="shared" si="10"/>
        <v>0</v>
      </c>
      <c r="AA51" s="104">
        <f>SUM(B51:Z51)</f>
        <v>939.81999999999982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141.5</v>
      </c>
      <c r="H4" s="18"/>
      <c r="I4" s="18"/>
      <c r="J4" s="18"/>
      <c r="K4" s="18"/>
      <c r="L4" s="18">
        <v>11.2</v>
      </c>
      <c r="M4" s="18">
        <v>-0.1</v>
      </c>
      <c r="N4" s="18"/>
      <c r="O4" s="18"/>
      <c r="P4" s="18">
        <v>-23.2</v>
      </c>
      <c r="Q4" s="18">
        <v>2.4</v>
      </c>
      <c r="R4" s="18">
        <v>-3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128.80000000000001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45.55</v>
      </c>
      <c r="C7" s="117">
        <v>49.4</v>
      </c>
      <c r="D7" s="117">
        <v>45.7</v>
      </c>
      <c r="E7" s="117">
        <v>41.53</v>
      </c>
      <c r="F7" s="117">
        <v>40.22</v>
      </c>
      <c r="G7" s="117">
        <v>85.42</v>
      </c>
      <c r="H7" s="117">
        <v>80.41</v>
      </c>
      <c r="I7" s="117">
        <v>71.22</v>
      </c>
      <c r="J7" s="117">
        <v>78.17</v>
      </c>
      <c r="K7" s="117">
        <v>60.65</v>
      </c>
      <c r="L7" s="117">
        <v>49</v>
      </c>
      <c r="M7" s="117">
        <v>10</v>
      </c>
      <c r="N7" s="117">
        <v>45.02</v>
      </c>
      <c r="O7" s="117">
        <v>57.89</v>
      </c>
      <c r="P7" s="117">
        <v>63.49</v>
      </c>
      <c r="Q7" s="117">
        <v>73.3</v>
      </c>
      <c r="R7" s="117">
        <v>83.19</v>
      </c>
      <c r="S7" s="117">
        <v>90.96</v>
      </c>
      <c r="T7" s="117">
        <v>92</v>
      </c>
      <c r="U7" s="117">
        <v>89.1</v>
      </c>
      <c r="V7" s="117">
        <v>80</v>
      </c>
      <c r="W7" s="117">
        <v>69.52</v>
      </c>
      <c r="X7" s="117">
        <v>63.9</v>
      </c>
      <c r="Y7" s="117">
        <v>51.2</v>
      </c>
      <c r="Z7" s="118"/>
      <c r="AA7" s="119">
        <f>IF(SUM(B7:Z7)&lt;&gt;0,AVERAGEIF(B7:Z7,"&lt;&gt;"""),"")</f>
        <v>63.201666666666661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0.1</v>
      </c>
      <c r="N15" s="133"/>
      <c r="O15" s="133"/>
      <c r="P15" s="133">
        <v>23.2</v>
      </c>
      <c r="Q15" s="133"/>
      <c r="R15" s="133">
        <v>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0.1</v>
      </c>
      <c r="N16" s="135">
        <f t="shared" si="1"/>
        <v>0</v>
      </c>
      <c r="O16" s="135">
        <f t="shared" si="1"/>
        <v>0</v>
      </c>
      <c r="P16" s="135">
        <f t="shared" si="1"/>
        <v>23.2</v>
      </c>
      <c r="Q16" s="135">
        <f t="shared" si="1"/>
        <v>0</v>
      </c>
      <c r="R16" s="135">
        <f t="shared" si="1"/>
        <v>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141.5</v>
      </c>
      <c r="H23" s="133"/>
      <c r="I23" s="133"/>
      <c r="J23" s="133"/>
      <c r="K23" s="133"/>
      <c r="L23" s="133">
        <v>11.2</v>
      </c>
      <c r="M23" s="133"/>
      <c r="N23" s="133"/>
      <c r="O23" s="133"/>
      <c r="P23" s="133"/>
      <c r="Q23" s="133">
        <v>2.4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155.1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141.5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11.2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2024-02-13T21:17:09Z</dcterms:created>
  <dcterms:modified xsi:type="dcterms:W3CDTF">2024-02-13T21:17:10Z</dcterms:modified>
</cp:coreProperties>
</file>