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<sst xmlns="http://schemas.openxmlformats.org/spreadsheetml/2006/main" count="117" uniqueCount="53">
  <si>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12/02/2024 23:19:01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</si>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</sst>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E93-4ED8-84B9-C0C3DC4DC50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E93-4ED8-84B9-C0C3DC4DC50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24.68</c:v>
                </c:pt>
                <c:pt idx="1">
                  <c:v>28.638000000000002</c:v>
                </c:pt>
                <c:pt idx="2">
                  <c:v>82.356999999999999</c:v>
                </c:pt>
                <c:pt idx="3">
                  <c:v>41.628999999999998</c:v>
                </c:pt>
                <c:pt idx="4">
                  <c:v>9.1229999999999993</c:v>
                </c:pt>
                <c:pt idx="5">
                  <c:v>24.081</c:v>
                </c:pt>
                <c:pt idx="6">
                  <c:v>34.832000000000001</c:v>
                </c:pt>
                <c:pt idx="7">
                  <c:v>31.384999999999998</c:v>
                </c:pt>
                <c:pt idx="8">
                  <c:v>29.92</c:v>
                </c:pt>
                <c:pt idx="16">
                  <c:v>48.527000000000001</c:v>
                </c:pt>
                <c:pt idx="17">
                  <c:v>3</c:v>
                </c:pt>
                <c:pt idx="18">
                  <c:v>11</c:v>
                </c:pt>
                <c:pt idx="19">
                  <c:v>1</c:v>
                </c:pt>
                <c:pt idx="20">
                  <c:v>35.652000000000001</c:v>
                </c:pt>
                <c:pt idx="21">
                  <c:v>52.834000000000003</c:v>
                </c:pt>
                <c:pt idx="22">
                  <c:v>20.896999999999998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E93-4ED8-84B9-C0C3DC4DC50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8.5</c:v>
                </c:pt>
                <c:pt idx="18">
                  <c:v>7.3</c:v>
                </c:pt>
                <c:pt idx="19">
                  <c:v>14.5</c:v>
                </c:pt>
                <c:pt idx="20">
                  <c:v>13.3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E93-4ED8-84B9-C0C3DC4DC50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0.82299999999999995</c:v>
                </c:pt>
                <c:pt idx="1">
                  <c:v>2.1920000000000002</c:v>
                </c:pt>
                <c:pt idx="2">
                  <c:v>2.109</c:v>
                </c:pt>
                <c:pt idx="3">
                  <c:v>1.2430000000000001</c:v>
                </c:pt>
                <c:pt idx="4">
                  <c:v>3.6160000000000001</c:v>
                </c:pt>
                <c:pt idx="5">
                  <c:v>1.0840000000000001</c:v>
                </c:pt>
                <c:pt idx="6">
                  <c:v>0.82</c:v>
                </c:pt>
                <c:pt idx="7">
                  <c:v>1.0039999999999998</c:v>
                </c:pt>
                <c:pt idx="8">
                  <c:v>0.314</c:v>
                </c:pt>
                <c:pt idx="9">
                  <c:v>4.7670000000000003</c:v>
                </c:pt>
                <c:pt idx="10">
                  <c:v>12.535</c:v>
                </c:pt>
                <c:pt idx="11">
                  <c:v>12.690999999999999</c:v>
                </c:pt>
                <c:pt idx="12">
                  <c:v>29.695</c:v>
                </c:pt>
                <c:pt idx="13">
                  <c:v>19.149999999999999</c:v>
                </c:pt>
                <c:pt idx="14">
                  <c:v>14.63</c:v>
                </c:pt>
                <c:pt idx="15">
                  <c:v>12.690000000000001</c:v>
                </c:pt>
                <c:pt idx="16">
                  <c:v>6.9319999999999995</c:v>
                </c:pt>
                <c:pt idx="17">
                  <c:v>10.119999999999999</c:v>
                </c:pt>
                <c:pt idx="18">
                  <c:v>7.11</c:v>
                </c:pt>
                <c:pt idx="19">
                  <c:v>9.5500000000000007</c:v>
                </c:pt>
                <c:pt idx="20">
                  <c:v>0.16700000000000001</c:v>
                </c:pt>
                <c:pt idx="23">
                  <c:v>1.7229999999999999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E93-4ED8-84B9-C0C3DC4DC50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E93-4ED8-84B9-C0C3DC4DC50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E93-4ED8-84B9-C0C3DC4D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47.757000000000005</c:v>
                </c:pt>
                <c:pt idx="1">
                  <c:v>52.893000000000001</c:v>
                </c:pt>
                <c:pt idx="2">
                  <c:v>108.333</c:v>
                </c:pt>
                <c:pt idx="3">
                  <c:v>65.993000000000009</c:v>
                </c:pt>
                <c:pt idx="4">
                  <c:v>36.850999999999999</c:v>
                </c:pt>
                <c:pt idx="5">
                  <c:v>52.670999999999999</c:v>
                </c:pt>
                <c:pt idx="6">
                  <c:v>64.63900000000001</c:v>
                </c:pt>
                <c:pt idx="7">
                  <c:v>66.753999999999991</c:v>
                </c:pt>
                <c:pt idx="8">
                  <c:v>66.616</c:v>
                </c:pt>
                <c:pt idx="9">
                  <c:v>39.6</c:v>
                </c:pt>
                <c:pt idx="10">
                  <c:v>46.573</c:v>
                </c:pt>
                <c:pt idx="11">
                  <c:v>46.141999999999996</c:v>
                </c:pt>
                <c:pt idx="12">
                  <c:v>33.079000000000001</c:v>
                </c:pt>
                <c:pt idx="13">
                  <c:v>26.297000000000001</c:v>
                </c:pt>
                <c:pt idx="14">
                  <c:v>20.386000000000003</c:v>
                </c:pt>
                <c:pt idx="15">
                  <c:v>17.404</c:v>
                </c:pt>
                <c:pt idx="16">
                  <c:v>61.514000000000003</c:v>
                </c:pt>
                <c:pt idx="17">
                  <c:v>32.000999999999998</c:v>
                </c:pt>
                <c:pt idx="18">
                  <c:v>32.003</c:v>
                </c:pt>
                <c:pt idx="19">
                  <c:v>32.000999999999998</c:v>
                </c:pt>
                <c:pt idx="20">
                  <c:v>49.709000000000003</c:v>
                </c:pt>
                <c:pt idx="21">
                  <c:v>53.851999999999997</c:v>
                </c:pt>
                <c:pt idx="22">
                  <c:v>22.256999999999998</c:v>
                </c:pt>
                <c:pt idx="23">
                  <c:v>6.0909999999999993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E93-4ED8-84B9-C0C3DC4D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67</c:v>
                </c:pt>
                <c:pt idx="1">
                  <c:v>77.03</c:v>
                </c:pt>
                <c:pt idx="2">
                  <c:v>77.400000000000006</c:v>
                </c:pt>
                <c:pt idx="3">
                  <c:v>75.66</c:v>
                </c:pt>
                <c:pt idx="4">
                  <c:v>78</c:v>
                </c:pt>
                <c:pt idx="5">
                  <c:v>82</c:v>
                </c:pt>
                <c:pt idx="6">
                  <c:v>96.23</c:v>
                </c:pt>
                <c:pt idx="7">
                  <c:v>85</c:v>
                </c:pt>
                <c:pt idx="8">
                  <c:v>84</c:v>
                </c:pt>
                <c:pt idx="9">
                  <c:v>74.62</c:v>
                </c:pt>
                <c:pt idx="10">
                  <c:v>68.709999999999994</c:v>
                </c:pt>
                <c:pt idx="11">
                  <c:v>63.37</c:v>
                </c:pt>
                <c:pt idx="12">
                  <c:v>60.03</c:v>
                </c:pt>
                <c:pt idx="13">
                  <c:v>60.76</c:v>
                </c:pt>
                <c:pt idx="14">
                  <c:v>62.6</c:v>
                </c:pt>
                <c:pt idx="15">
                  <c:v>69.989999999999995</c:v>
                </c:pt>
                <c:pt idx="16">
                  <c:v>94.74</c:v>
                </c:pt>
                <c:pt idx="17">
                  <c:v>127.2</c:v>
                </c:pt>
                <c:pt idx="18">
                  <c:v>129.6</c:v>
                </c:pt>
                <c:pt idx="19">
                  <c:v>127.2</c:v>
                </c:pt>
                <c:pt idx="20">
                  <c:v>94.5</c:v>
                </c:pt>
                <c:pt idx="21">
                  <c:v>85.37</c:v>
                </c:pt>
                <c:pt idx="22">
                  <c:v>72</c:v>
                </c:pt>
                <c:pt idx="23">
                  <c:v>59.39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E93-4ED8-84B9-C0C3DC4DC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47.756999999999998</v>
      </c>
      <c r="C4" s="18">
        <v>52.871000000000002</v>
      </c>
      <c r="D4" s="18">
        <v>108.33299999999998</v>
      </c>
      <c r="E4" s="18">
        <v>65.992999999999995</v>
      </c>
      <c r="F4" s="18">
        <v>36.818999999999996</v>
      </c>
      <c r="G4" s="18">
        <v>52.670999999999999</v>
      </c>
      <c r="H4" s="18">
        <v>64.63900000000001</v>
      </c>
      <c r="I4" s="18">
        <v>66.753999999999991</v>
      </c>
      <c r="J4" s="18">
        <v>66.616</v>
      </c>
      <c r="K4" s="18">
        <v>39.6</v>
      </c>
      <c r="L4" s="18">
        <v>46.573000000000008</v>
      </c>
      <c r="M4" s="18">
        <v>46.141999999999996</v>
      </c>
      <c r="N4" s="18">
        <v>33.079000000000001</v>
      </c>
      <c r="O4" s="18">
        <v>26.297000000000001</v>
      </c>
      <c r="P4" s="18">
        <v>20.385999999999999</v>
      </c>
      <c r="Q4" s="18">
        <v>17.404000000000003</v>
      </c>
      <c r="R4" s="18">
        <v>61.513999999999996</v>
      </c>
      <c r="S4" s="18">
        <v>32.000999999999998</v>
      </c>
      <c r="T4" s="18">
        <v>32.024000000000001</v>
      </c>
      <c r="U4" s="18">
        <v>32.024000000000001</v>
      </c>
      <c r="V4" s="18">
        <v>49.753000000000007</v>
      </c>
      <c r="W4" s="18">
        <v>53.852000000000004</v>
      </c>
      <c r="X4" s="18">
        <v>22.256999999999998</v>
      </c>
      <c r="Y4" s="18">
        <v>6.0910000000000002</v>
      </c>
      <c r="Z4" s="19"/>
      <c r="AA4" s="20">
        <f>SUM(B4:Z4)</f>
        <v>1081.45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</v>
      </c>
      <c r="C7" s="28">
        <v>77.03</v>
      </c>
      <c r="D7" s="28">
        <v>77.400000000000006</v>
      </c>
      <c r="E7" s="28">
        <v>75.66</v>
      </c>
      <c r="F7" s="28">
        <v>78</v>
      </c>
      <c r="G7" s="28">
        <v>82</v>
      </c>
      <c r="H7" s="28">
        <v>96.23</v>
      </c>
      <c r="I7" s="28">
        <v>85</v>
      </c>
      <c r="J7" s="28">
        <v>84</v>
      </c>
      <c r="K7" s="28">
        <v>74.62</v>
      </c>
      <c r="L7" s="28">
        <v>68.709999999999994</v>
      </c>
      <c r="M7" s="28">
        <v>63.37</v>
      </c>
      <c r="N7" s="28">
        <v>60.03</v>
      </c>
      <c r="O7" s="28">
        <v>60.76</v>
      </c>
      <c r="P7" s="28">
        <v>62.6</v>
      </c>
      <c r="Q7" s="28">
        <v>69.989999999999995</v>
      </c>
      <c r="R7" s="28">
        <v>94.74</v>
      </c>
      <c r="S7" s="28">
        <v>127.2</v>
      </c>
      <c r="T7" s="28">
        <v>129.6</v>
      </c>
      <c r="U7" s="28">
        <v>127.2</v>
      </c>
      <c r="V7" s="28">
        <v>94.5</v>
      </c>
      <c r="W7" s="28">
        <v>85.37</v>
      </c>
      <c r="X7" s="28">
        <v>72</v>
      </c>
      <c r="Y7" s="28">
        <v>59.39</v>
      </c>
      <c r="Z7" s="29"/>
      <c r="AA7" s="30">
        <f>IF(SUM(B7:Z7)&lt;&gt;0,AVERAGEIF(B7:Z7,"&lt;&gt;"""),"")</f>
        <v>82.183333333333351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24.68</v>
      </c>
      <c r="C12" s="52">
        <v>28.638000000000002</v>
      </c>
      <c r="D12" s="52">
        <v>82.356999999999999</v>
      </c>
      <c r="E12" s="52">
        <v>41.628999999999998</v>
      </c>
      <c r="F12" s="52">
        <v>9.1229999999999993</v>
      </c>
      <c r="G12" s="52">
        <v>24.081</v>
      </c>
      <c r="H12" s="52">
        <v>34.832000000000001</v>
      </c>
      <c r="I12" s="52">
        <v>31.384999999999998</v>
      </c>
      <c r="J12" s="52">
        <v>29.92</v>
      </c>
      <c r="K12" s="52"/>
      <c r="L12" s="52"/>
      <c r="M12" s="52"/>
      <c r="N12" s="52"/>
      <c r="O12" s="52"/>
      <c r="P12" s="52"/>
      <c r="Q12" s="52"/>
      <c r="R12" s="52">
        <v>48.527000000000001</v>
      </c>
      <c r="S12" s="52">
        <v>3</v>
      </c>
      <c r="T12" s="52">
        <v>11</v>
      </c>
      <c r="U12" s="52">
        <v>1</v>
      </c>
      <c r="V12" s="52">
        <v>35.652000000000001</v>
      </c>
      <c r="W12" s="52">
        <v>52.834000000000003</v>
      </c>
      <c r="X12" s="52">
        <v>20.896999999999998</v>
      </c>
      <c r="Y12" s="52"/>
      <c r="Z12" s="53"/>
      <c r="AA12" s="54">
        <f t="shared" si="0"/>
        <v>479.55499999999995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0.82299999999999995</v>
      </c>
      <c r="C14" s="57">
        <v>2.1920000000000002</v>
      </c>
      <c r="D14" s="57">
        <v>2.109</v>
      </c>
      <c r="E14" s="57">
        <v>1.2430000000000001</v>
      </c>
      <c r="F14" s="57">
        <v>3.6160000000000001</v>
      </c>
      <c r="G14" s="57">
        <v>1.0840000000000001</v>
      </c>
      <c r="H14" s="57">
        <v>0.82</v>
      </c>
      <c r="I14" s="57">
        <v>1.0039999999999998</v>
      </c>
      <c r="J14" s="57">
        <v>0.314</v>
      </c>
      <c r="K14" s="57">
        <v>4.7670000000000003</v>
      </c>
      <c r="L14" s="57">
        <v>12.535</v>
      </c>
      <c r="M14" s="57">
        <v>12.690999999999999</v>
      </c>
      <c r="N14" s="57">
        <v>29.695</v>
      </c>
      <c r="O14" s="57">
        <v>19.149999999999999</v>
      </c>
      <c r="P14" s="57">
        <v>14.63</v>
      </c>
      <c r="Q14" s="57">
        <v>12.690000000000001</v>
      </c>
      <c r="R14" s="57">
        <v>6.9319999999999995</v>
      </c>
      <c r="S14" s="57">
        <v>10.119999999999999</v>
      </c>
      <c r="T14" s="57">
        <v>7.11</v>
      </c>
      <c r="U14" s="57">
        <v>9.5500000000000007</v>
      </c>
      <c r="V14" s="57">
        <v>0.16700000000000001</v>
      </c>
      <c r="W14" s="57"/>
      <c r="X14" s="57"/>
      <c r="Y14" s="57">
        <v>1.7229999999999999</v>
      </c>
      <c r="Z14" s="58"/>
      <c r="AA14" s="59">
        <f t="shared" si="0"/>
        <v>154.96500000000003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25.503</v>
      </c>
      <c r="C16" s="62">
        <f t="shared" ref="C16:Z16" si="1">IF(LEN(C$2)&gt;0,SUM(C10:C15),"")</f>
        <v>30.830000000000002</v>
      </c>
      <c r="D16" s="62">
        <f t="shared" si="1"/>
        <v>84.465999999999994</v>
      </c>
      <c r="E16" s="62">
        <f t="shared" si="1"/>
        <v>42.872</v>
      </c>
      <c r="F16" s="62">
        <f t="shared" si="1"/>
        <v>12.738999999999999</v>
      </c>
      <c r="G16" s="62">
        <f t="shared" si="1"/>
        <v>25.164999999999999</v>
      </c>
      <c r="H16" s="62">
        <f t="shared" si="1"/>
        <v>35.652000000000001</v>
      </c>
      <c r="I16" s="62">
        <f t="shared" si="1"/>
        <v>32.388999999999996</v>
      </c>
      <c r="J16" s="62">
        <f t="shared" si="1"/>
        <v>30.234000000000002</v>
      </c>
      <c r="K16" s="62">
        <f t="shared" si="1"/>
        <v>4.7670000000000003</v>
      </c>
      <c r="L16" s="62">
        <f t="shared" si="1"/>
        <v>12.535</v>
      </c>
      <c r="M16" s="62">
        <f t="shared" si="1"/>
        <v>12.690999999999999</v>
      </c>
      <c r="N16" s="62">
        <f t="shared" si="1"/>
        <v>29.695</v>
      </c>
      <c r="O16" s="62">
        <f t="shared" si="1"/>
        <v>19.149999999999999</v>
      </c>
      <c r="P16" s="62">
        <f t="shared" si="1"/>
        <v>14.63</v>
      </c>
      <c r="Q16" s="62">
        <f t="shared" si="1"/>
        <v>12.690000000000001</v>
      </c>
      <c r="R16" s="62">
        <f t="shared" si="1"/>
        <v>55.459000000000003</v>
      </c>
      <c r="S16" s="62">
        <f t="shared" si="1"/>
        <v>13.12</v>
      </c>
      <c r="T16" s="62">
        <f t="shared" si="1"/>
        <v>18.11</v>
      </c>
      <c r="U16" s="62">
        <f t="shared" si="1"/>
        <v>10.55</v>
      </c>
      <c r="V16" s="62">
        <f t="shared" si="1"/>
        <v>35.819000000000003</v>
      </c>
      <c r="W16" s="62">
        <f t="shared" si="1"/>
        <v>52.834000000000003</v>
      </c>
      <c r="X16" s="62">
        <f t="shared" si="1"/>
        <v>20.896999999999998</v>
      </c>
      <c r="Y16" s="62">
        <f t="shared" si="1"/>
        <v>1.7229999999999999</v>
      </c>
      <c r="Z16" s="63" t="str">
        <f t="shared" si="1"/>
        <v/>
      </c>
      <c r="AA16" s="64">
        <f>SUM(AA10:AA15)</f>
        <v>634.52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10.675000000000001</v>
      </c>
      <c r="C20" s="77">
        <v>10.59</v>
      </c>
      <c r="D20" s="77">
        <v>12.738</v>
      </c>
      <c r="E20" s="77">
        <v>12.343999999999999</v>
      </c>
      <c r="F20" s="77">
        <v>12.758000000000001</v>
      </c>
      <c r="G20" s="77">
        <v>14.186</v>
      </c>
      <c r="H20" s="77">
        <v>16.228999999999999</v>
      </c>
      <c r="I20" s="77">
        <v>16.620999999999999</v>
      </c>
      <c r="J20" s="77">
        <v>16.404</v>
      </c>
      <c r="K20" s="77">
        <v>15.627000000000001</v>
      </c>
      <c r="L20" s="77">
        <v>15.16</v>
      </c>
      <c r="M20" s="77">
        <v>14.933999999999999</v>
      </c>
      <c r="N20" s="77"/>
      <c r="O20" s="77">
        <v>2.4E-2</v>
      </c>
      <c r="P20" s="77"/>
      <c r="Q20" s="77"/>
      <c r="R20" s="77">
        <v>4.1779999999999999</v>
      </c>
      <c r="S20" s="77">
        <v>8.2899999999999991</v>
      </c>
      <c r="T20" s="77">
        <v>4.923</v>
      </c>
      <c r="U20" s="77">
        <v>4.1399999999999997</v>
      </c>
      <c r="V20" s="77"/>
      <c r="W20" s="77"/>
      <c r="X20" s="77"/>
      <c r="Y20" s="77">
        <v>1.968</v>
      </c>
      <c r="Z20" s="78"/>
      <c r="AA20" s="79">
        <f t="shared" si="2"/>
        <v>191.78899999999996</v>
      </c>
    </row>
    <row r="21" spans="1:27" ht="24.95" customHeight="1" x14ac:dyDescent="0.2">
      <c r="A21" s="75" t="s">
        <v>16</v>
      </c>
      <c r="B21" s="80">
        <v>11.579000000000001</v>
      </c>
      <c r="C21" s="81">
        <v>11.451000000000001</v>
      </c>
      <c r="D21" s="81">
        <v>11.129</v>
      </c>
      <c r="E21" s="81">
        <v>10.776999999999999</v>
      </c>
      <c r="F21" s="81">
        <v>11.321999999999999</v>
      </c>
      <c r="G21" s="81">
        <v>13.32</v>
      </c>
      <c r="H21" s="81">
        <v>12.757999999999999</v>
      </c>
      <c r="I21" s="81">
        <v>17.744</v>
      </c>
      <c r="J21" s="81">
        <v>19.978000000000002</v>
      </c>
      <c r="K21" s="81">
        <v>19.206</v>
      </c>
      <c r="L21" s="81">
        <v>18.878</v>
      </c>
      <c r="M21" s="81">
        <v>18.516999999999999</v>
      </c>
      <c r="N21" s="81">
        <v>3.3839999999999999</v>
      </c>
      <c r="O21" s="81">
        <v>7.1229999999999993</v>
      </c>
      <c r="P21" s="81">
        <v>5.7560000000000002</v>
      </c>
      <c r="Q21" s="81">
        <v>4.7140000000000004</v>
      </c>
      <c r="R21" s="81">
        <v>1.877</v>
      </c>
      <c r="S21" s="81">
        <v>2.0910000000000002</v>
      </c>
      <c r="T21" s="81">
        <v>1.6910000000000001</v>
      </c>
      <c r="U21" s="81">
        <v>2.8339999999999996</v>
      </c>
      <c r="V21" s="81">
        <v>0.63400000000000001</v>
      </c>
      <c r="W21" s="81">
        <v>1.018</v>
      </c>
      <c r="X21" s="81">
        <v>1.36</v>
      </c>
      <c r="Y21" s="81">
        <v>2.4000000000000004</v>
      </c>
      <c r="Z21" s="78"/>
      <c r="AA21" s="79">
        <f t="shared" si="2"/>
        <v>211.541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22.254000000000001</v>
      </c>
      <c r="C25" s="88">
        <f t="shared" ref="C25:Z25" si="3">IF(LEN(C$2)&gt;0,SUM(C19:C24),"")</f>
        <v>22.041</v>
      </c>
      <c r="D25" s="88">
        <f t="shared" si="3"/>
        <v>23.866999999999997</v>
      </c>
      <c r="E25" s="88">
        <f t="shared" si="3"/>
        <v>23.120999999999999</v>
      </c>
      <c r="F25" s="88">
        <f t="shared" si="3"/>
        <v>24.08</v>
      </c>
      <c r="G25" s="88">
        <f t="shared" si="3"/>
        <v>27.506</v>
      </c>
      <c r="H25" s="88">
        <f t="shared" si="3"/>
        <v>28.986999999999998</v>
      </c>
      <c r="I25" s="88">
        <f t="shared" si="3"/>
        <v>34.364999999999995</v>
      </c>
      <c r="J25" s="88">
        <f t="shared" si="3"/>
        <v>36.382000000000005</v>
      </c>
      <c r="K25" s="88">
        <f t="shared" si="3"/>
        <v>34.832999999999998</v>
      </c>
      <c r="L25" s="88">
        <f t="shared" si="3"/>
        <v>34.037999999999997</v>
      </c>
      <c r="M25" s="88">
        <f t="shared" si="3"/>
        <v>33.451000000000001</v>
      </c>
      <c r="N25" s="88">
        <f t="shared" si="3"/>
        <v>3.3839999999999999</v>
      </c>
      <c r="O25" s="88">
        <f t="shared" si="3"/>
        <v>7.1469999999999994</v>
      </c>
      <c r="P25" s="88">
        <f t="shared" si="3"/>
        <v>5.7560000000000002</v>
      </c>
      <c r="Q25" s="88">
        <f t="shared" si="3"/>
        <v>4.7140000000000004</v>
      </c>
      <c r="R25" s="88">
        <f t="shared" si="3"/>
        <v>6.0549999999999997</v>
      </c>
      <c r="S25" s="88">
        <f t="shared" si="3"/>
        <v>10.381</v>
      </c>
      <c r="T25" s="88">
        <f t="shared" si="3"/>
        <v>6.6139999999999999</v>
      </c>
      <c r="U25" s="88">
        <f t="shared" si="3"/>
        <v>6.9739999999999993</v>
      </c>
      <c r="V25" s="88">
        <f t="shared" si="3"/>
        <v>0.63400000000000001</v>
      </c>
      <c r="W25" s="88">
        <f t="shared" si="3"/>
        <v>1.018</v>
      </c>
      <c r="X25" s="88">
        <f t="shared" si="3"/>
        <v>1.36</v>
      </c>
      <c r="Y25" s="88">
        <f t="shared" si="3"/>
        <v>4.3680000000000003</v>
      </c>
      <c r="Z25" s="89" t="str">
        <f t="shared" si="3"/>
        <v/>
      </c>
      <c r="AA25" s="90">
        <f>SUM(AA19:AA24)</f>
        <v>403.32999999999993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47.756999999999998</v>
      </c>
      <c r="C29" s="77">
        <v>52.871000000000002</v>
      </c>
      <c r="D29" s="77">
        <v>108.333</v>
      </c>
      <c r="E29" s="77">
        <v>65.992999999999995</v>
      </c>
      <c r="F29" s="77">
        <v>36.819000000000003</v>
      </c>
      <c r="G29" s="77">
        <v>52.670999999999999</v>
      </c>
      <c r="H29" s="77">
        <v>64.638999999999996</v>
      </c>
      <c r="I29" s="77">
        <v>66.754000000000005</v>
      </c>
      <c r="J29" s="77">
        <v>66.616</v>
      </c>
      <c r="K29" s="77">
        <v>39.6</v>
      </c>
      <c r="L29" s="77">
        <v>46.573</v>
      </c>
      <c r="M29" s="77">
        <v>46.142000000000003</v>
      </c>
      <c r="N29" s="77">
        <v>33.079000000000001</v>
      </c>
      <c r="O29" s="77">
        <v>26.297000000000001</v>
      </c>
      <c r="P29" s="77">
        <v>20.385999999999999</v>
      </c>
      <c r="Q29" s="77">
        <v>17.404</v>
      </c>
      <c r="R29" s="77">
        <v>61.514000000000003</v>
      </c>
      <c r="S29" s="77">
        <v>23.501000000000001</v>
      </c>
      <c r="T29" s="77">
        <v>24.724</v>
      </c>
      <c r="U29" s="77">
        <v>17.524000000000001</v>
      </c>
      <c r="V29" s="77">
        <v>36.453000000000003</v>
      </c>
      <c r="W29" s="77">
        <v>53.851999999999997</v>
      </c>
      <c r="X29" s="77">
        <v>22.257000000000001</v>
      </c>
      <c r="Y29" s="77">
        <v>6.0910000000000002</v>
      </c>
      <c r="Z29" s="78"/>
      <c r="AA29" s="79">
        <f>SUM(B29:Z29)</f>
        <v>1037.8499999999999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47.756999999999998</v>
      </c>
      <c r="C31" s="62">
        <f t="shared" ref="C31:Z31" si="4">IF(LEN(C$2)&gt;0,SUM(C28:C30),"")</f>
        <v>52.871000000000002</v>
      </c>
      <c r="D31" s="62">
        <f t="shared" si="4"/>
        <v>108.333</v>
      </c>
      <c r="E31" s="62">
        <f t="shared" si="4"/>
        <v>65.992999999999995</v>
      </c>
      <c r="F31" s="62">
        <f t="shared" si="4"/>
        <v>36.819000000000003</v>
      </c>
      <c r="G31" s="62">
        <f t="shared" si="4"/>
        <v>52.670999999999999</v>
      </c>
      <c r="H31" s="62">
        <f t="shared" si="4"/>
        <v>64.638999999999996</v>
      </c>
      <c r="I31" s="62">
        <f t="shared" si="4"/>
        <v>66.754000000000005</v>
      </c>
      <c r="J31" s="62">
        <f t="shared" si="4"/>
        <v>66.616</v>
      </c>
      <c r="K31" s="62">
        <f t="shared" si="4"/>
        <v>39.6</v>
      </c>
      <c r="L31" s="62">
        <f t="shared" si="4"/>
        <v>46.573</v>
      </c>
      <c r="M31" s="62">
        <f t="shared" si="4"/>
        <v>46.142000000000003</v>
      </c>
      <c r="N31" s="62">
        <f t="shared" si="4"/>
        <v>33.079000000000001</v>
      </c>
      <c r="O31" s="62">
        <f t="shared" si="4"/>
        <v>26.297000000000001</v>
      </c>
      <c r="P31" s="62">
        <f t="shared" si="4"/>
        <v>20.385999999999999</v>
      </c>
      <c r="Q31" s="62">
        <f t="shared" si="4"/>
        <v>17.404</v>
      </c>
      <c r="R31" s="62">
        <f t="shared" si="4"/>
        <v>61.514000000000003</v>
      </c>
      <c r="S31" s="62">
        <f t="shared" si="4"/>
        <v>23.501000000000001</v>
      </c>
      <c r="T31" s="62">
        <f t="shared" si="4"/>
        <v>24.724</v>
      </c>
      <c r="U31" s="62">
        <f t="shared" si="4"/>
        <v>17.524000000000001</v>
      </c>
      <c r="V31" s="62">
        <f t="shared" si="4"/>
        <v>36.453000000000003</v>
      </c>
      <c r="W31" s="62">
        <f t="shared" si="4"/>
        <v>53.851999999999997</v>
      </c>
      <c r="X31" s="62">
        <f t="shared" si="4"/>
        <v>22.257000000000001</v>
      </c>
      <c r="Y31" s="62">
        <f t="shared" si="4"/>
        <v>6.0910000000000002</v>
      </c>
      <c r="Z31" s="63" t="str">
        <f t="shared" si="4"/>
        <v/>
      </c>
      <c r="AA31" s="64">
        <f>SUM(AA28:AA30)</f>
        <v>1037.8499999999999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8.5</v>
      </c>
      <c r="T38" s="99">
        <v>7.3</v>
      </c>
      <c r="U38" s="99">
        <v>14.5</v>
      </c>
      <c r="V38" s="99">
        <v>13.3</v>
      </c>
      <c r="W38" s="99"/>
      <c r="X38" s="99"/>
      <c r="Y38" s="99"/>
      <c r="Z38" s="100"/>
      <c r="AA38" s="79">
        <f t="shared" si="5"/>
        <v>43.6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8.5</v>
      </c>
      <c r="T39" s="88">
        <f t="shared" si="6"/>
        <v>7.3</v>
      </c>
      <c r="U39" s="88">
        <f t="shared" si="6"/>
        <v>14.5</v>
      </c>
      <c r="V39" s="88">
        <f t="shared" si="6"/>
        <v>13.3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43.6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8.5</v>
      </c>
      <c r="T46" s="99">
        <v>7.3</v>
      </c>
      <c r="U46" s="99">
        <v>14.5</v>
      </c>
      <c r="V46" s="99">
        <v>13.3</v>
      </c>
      <c r="W46" s="99"/>
      <c r="X46" s="99"/>
      <c r="Y46" s="99"/>
      <c r="Z46" s="100"/>
      <c r="AA46" s="79">
        <f t="shared" si="7"/>
        <v>43.6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8.5</v>
      </c>
      <c r="T48" s="88">
        <f t="shared" si="8"/>
        <v>7.3</v>
      </c>
      <c r="U48" s="88">
        <f t="shared" si="8"/>
        <v>14.5</v>
      </c>
      <c r="V48" s="88">
        <f t="shared" si="8"/>
        <v>13.3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43.6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47.757000000000005</v>
      </c>
      <c r="C51" s="88">
        <f t="shared" si="10"/>
        <v>52.871000000000002</v>
      </c>
      <c r="D51" s="88">
        <f t="shared" si="10"/>
        <v>108.333</v>
      </c>
      <c r="E51" s="88">
        <f t="shared" si="10"/>
        <v>65.992999999999995</v>
      </c>
      <c r="F51" s="88">
        <f t="shared" si="10"/>
        <v>36.818999999999996</v>
      </c>
      <c r="G51" s="88">
        <f t="shared" si="10"/>
        <v>52.670999999999999</v>
      </c>
      <c r="H51" s="88">
        <f t="shared" si="10"/>
        <v>64.638999999999996</v>
      </c>
      <c r="I51" s="88">
        <f t="shared" si="10"/>
        <v>66.753999999999991</v>
      </c>
      <c r="J51" s="88">
        <f t="shared" si="10"/>
        <v>66.616000000000014</v>
      </c>
      <c r="K51" s="88">
        <f t="shared" si="10"/>
        <v>39.6</v>
      </c>
      <c r="L51" s="88">
        <f t="shared" si="10"/>
        <v>46.572999999999993</v>
      </c>
      <c r="M51" s="88">
        <f t="shared" si="10"/>
        <v>46.141999999999996</v>
      </c>
      <c r="N51" s="88">
        <f t="shared" si="10"/>
        <v>33.079000000000001</v>
      </c>
      <c r="O51" s="88">
        <f t="shared" si="10"/>
        <v>26.296999999999997</v>
      </c>
      <c r="P51" s="88">
        <f t="shared" si="10"/>
        <v>20.386000000000003</v>
      </c>
      <c r="Q51" s="88">
        <f t="shared" si="10"/>
        <v>17.404000000000003</v>
      </c>
      <c r="R51" s="88">
        <f t="shared" si="10"/>
        <v>61.514000000000003</v>
      </c>
      <c r="S51" s="88">
        <f t="shared" si="10"/>
        <v>32.000999999999998</v>
      </c>
      <c r="T51" s="88">
        <f t="shared" si="10"/>
        <v>32.024000000000001</v>
      </c>
      <c r="U51" s="88">
        <f t="shared" si="10"/>
        <v>32.024000000000001</v>
      </c>
      <c r="V51" s="88">
        <f t="shared" si="10"/>
        <v>49.753</v>
      </c>
      <c r="W51" s="88">
        <f t="shared" si="10"/>
        <v>53.852000000000004</v>
      </c>
      <c r="X51" s="88">
        <f t="shared" si="10"/>
        <v>22.256999999999998</v>
      </c>
      <c r="Y51" s="88">
        <f t="shared" si="10"/>
        <v>6.0910000000000002</v>
      </c>
      <c r="Z51" s="89" t="str">
        <f t="shared" si="10"/>
        <v/>
      </c>
      <c r="AA51" s="104">
        <f>SUM(B51:Z51)</f>
        <v>1081.45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47.757000000000005</v>
      </c>
      <c r="C4" s="18">
        <v>52.893000000000001</v>
      </c>
      <c r="D4" s="18">
        <v>108.333</v>
      </c>
      <c r="E4" s="18">
        <v>65.993000000000009</v>
      </c>
      <c r="F4" s="18">
        <v>36.850999999999999</v>
      </c>
      <c r="G4" s="18">
        <v>52.670999999999999</v>
      </c>
      <c r="H4" s="18">
        <v>64.63900000000001</v>
      </c>
      <c r="I4" s="18">
        <v>66.753999999999991</v>
      </c>
      <c r="J4" s="18">
        <v>66.616</v>
      </c>
      <c r="K4" s="18">
        <v>39.6</v>
      </c>
      <c r="L4" s="18">
        <v>46.573</v>
      </c>
      <c r="M4" s="18">
        <v>46.141999999999996</v>
      </c>
      <c r="N4" s="18">
        <v>33.079000000000001</v>
      </c>
      <c r="O4" s="18">
        <v>26.297000000000001</v>
      </c>
      <c r="P4" s="18">
        <v>20.386000000000003</v>
      </c>
      <c r="Q4" s="18">
        <v>17.404</v>
      </c>
      <c r="R4" s="18">
        <v>61.514000000000003</v>
      </c>
      <c r="S4" s="18">
        <v>32.000999999999998</v>
      </c>
      <c r="T4" s="18">
        <v>32.003</v>
      </c>
      <c r="U4" s="18">
        <v>32.000999999999998</v>
      </c>
      <c r="V4" s="18">
        <v>49.709000000000003</v>
      </c>
      <c r="W4" s="18">
        <v>53.851999999999997</v>
      </c>
      <c r="X4" s="18">
        <v>22.256999999999998</v>
      </c>
      <c r="Y4" s="18">
        <v>6.0909999999999993</v>
      </c>
      <c r="Z4" s="19"/>
      <c r="AA4" s="20">
        <f>SUM(B4:Z4)</f>
        <v>1081.4159999999999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67</v>
      </c>
      <c r="C7" s="28">
        <v>77.03</v>
      </c>
      <c r="D7" s="28">
        <v>77.400000000000006</v>
      </c>
      <c r="E7" s="28">
        <v>75.66</v>
      </c>
      <c r="F7" s="28">
        <v>78</v>
      </c>
      <c r="G7" s="28">
        <v>82</v>
      </c>
      <c r="H7" s="28">
        <v>96.23</v>
      </c>
      <c r="I7" s="28">
        <v>85</v>
      </c>
      <c r="J7" s="28">
        <v>84</v>
      </c>
      <c r="K7" s="28">
        <v>74.62</v>
      </c>
      <c r="L7" s="28">
        <v>68.709999999999994</v>
      </c>
      <c r="M7" s="28">
        <v>63.37</v>
      </c>
      <c r="N7" s="28">
        <v>60.03</v>
      </c>
      <c r="O7" s="28">
        <v>60.76</v>
      </c>
      <c r="P7" s="28">
        <v>62.6</v>
      </c>
      <c r="Q7" s="28">
        <v>69.989999999999995</v>
      </c>
      <c r="R7" s="28">
        <v>94.74</v>
      </c>
      <c r="S7" s="28">
        <v>127.2</v>
      </c>
      <c r="T7" s="28">
        <v>129.6</v>
      </c>
      <c r="U7" s="28">
        <v>127.2</v>
      </c>
      <c r="V7" s="28">
        <v>94.5</v>
      </c>
      <c r="W7" s="28">
        <v>85.37</v>
      </c>
      <c r="X7" s="28">
        <v>72</v>
      </c>
      <c r="Y7" s="28">
        <v>59.39</v>
      </c>
      <c r="Z7" s="29"/>
      <c r="AA7" s="30">
        <f>IF(SUM(B7:Z7)&lt;&gt;0,AVERAGEIF(B7:Z7,"&lt;&gt;"""),"")</f>
        <v>82.183333333333351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36.342000000000006</v>
      </c>
      <c r="C14" s="57">
        <v>6.8040000000000003</v>
      </c>
      <c r="D14" s="57">
        <v>7.43</v>
      </c>
      <c r="E14" s="57">
        <v>5.915</v>
      </c>
      <c r="F14" s="57">
        <v>12.148</v>
      </c>
      <c r="G14" s="57">
        <v>6.6319999999999997</v>
      </c>
      <c r="H14" s="57">
        <v>14.873000000000001</v>
      </c>
      <c r="I14" s="57">
        <v>15.433</v>
      </c>
      <c r="J14" s="57">
        <v>16.029000000000003</v>
      </c>
      <c r="K14" s="57">
        <v>5.0649999999999995</v>
      </c>
      <c r="L14" s="57">
        <v>6.0250000000000004</v>
      </c>
      <c r="M14" s="57">
        <v>17.893000000000001</v>
      </c>
      <c r="N14" s="57">
        <v>4.7860000000000005</v>
      </c>
      <c r="O14" s="57">
        <v>4.2380000000000004</v>
      </c>
      <c r="P14" s="57">
        <v>15.152000000000001</v>
      </c>
      <c r="Q14" s="57">
        <v>11.033999999999999</v>
      </c>
      <c r="R14" s="57">
        <v>5.4140000000000006</v>
      </c>
      <c r="S14" s="57"/>
      <c r="T14" s="57"/>
      <c r="U14" s="57"/>
      <c r="V14" s="57">
        <v>7.9759999999999991</v>
      </c>
      <c r="W14" s="57">
        <v>10.44</v>
      </c>
      <c r="X14" s="57">
        <v>18.683</v>
      </c>
      <c r="Y14" s="57">
        <v>6.0909999999999993</v>
      </c>
      <c r="Z14" s="58"/>
      <c r="AA14" s="59">
        <f t="shared" si="0"/>
        <v>234.40300000000002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36.342000000000006</v>
      </c>
      <c r="C16" s="62">
        <f t="shared" ref="C16:Z16" si="1">IF(LEN(C$2)&gt;0,SUM(C10:C15),"")</f>
        <v>6.8040000000000003</v>
      </c>
      <c r="D16" s="62">
        <f t="shared" si="1"/>
        <v>7.43</v>
      </c>
      <c r="E16" s="62">
        <f t="shared" si="1"/>
        <v>5.915</v>
      </c>
      <c r="F16" s="62">
        <f t="shared" si="1"/>
        <v>12.148</v>
      </c>
      <c r="G16" s="62">
        <f t="shared" si="1"/>
        <v>6.6319999999999997</v>
      </c>
      <c r="H16" s="62">
        <f t="shared" si="1"/>
        <v>14.873000000000001</v>
      </c>
      <c r="I16" s="62">
        <f t="shared" si="1"/>
        <v>15.433</v>
      </c>
      <c r="J16" s="62">
        <f t="shared" si="1"/>
        <v>16.029000000000003</v>
      </c>
      <c r="K16" s="62">
        <f t="shared" si="1"/>
        <v>5.0649999999999995</v>
      </c>
      <c r="L16" s="62">
        <f t="shared" si="1"/>
        <v>6.0250000000000004</v>
      </c>
      <c r="M16" s="62">
        <f t="shared" si="1"/>
        <v>17.893000000000001</v>
      </c>
      <c r="N16" s="62">
        <f t="shared" si="1"/>
        <v>4.7860000000000005</v>
      </c>
      <c r="O16" s="62">
        <f t="shared" si="1"/>
        <v>4.2380000000000004</v>
      </c>
      <c r="P16" s="62">
        <f t="shared" si="1"/>
        <v>15.152000000000001</v>
      </c>
      <c r="Q16" s="62">
        <f t="shared" si="1"/>
        <v>11.033999999999999</v>
      </c>
      <c r="R16" s="62">
        <f t="shared" si="1"/>
        <v>5.4140000000000006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7.9759999999999991</v>
      </c>
      <c r="W16" s="62">
        <f t="shared" si="1"/>
        <v>10.44</v>
      </c>
      <c r="X16" s="62">
        <f t="shared" si="1"/>
        <v>18.683</v>
      </c>
      <c r="Y16" s="62">
        <f t="shared" si="1"/>
        <v>6.0909999999999993</v>
      </c>
      <c r="Z16" s="63" t="str">
        <f t="shared" si="1"/>
        <v/>
      </c>
      <c r="AA16" s="64">
        <f>SUM(AA10:AA15)</f>
        <v>234.40300000000002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1.2</v>
      </c>
      <c r="C20" s="77">
        <v>12.002000000000001</v>
      </c>
      <c r="D20" s="77">
        <v>12.002000000000001</v>
      </c>
      <c r="E20" s="77">
        <v>12.003</v>
      </c>
      <c r="F20" s="77">
        <v>12.002000000000001</v>
      </c>
      <c r="G20" s="77">
        <v>17.103000000000002</v>
      </c>
      <c r="H20" s="77">
        <v>2.4</v>
      </c>
      <c r="I20" s="77">
        <v>17.3</v>
      </c>
      <c r="J20" s="77">
        <v>20.2</v>
      </c>
      <c r="K20" s="77">
        <v>2.65</v>
      </c>
      <c r="L20" s="77">
        <v>5.3020000000000005</v>
      </c>
      <c r="M20" s="77">
        <v>0.93200000000000005</v>
      </c>
      <c r="N20" s="77">
        <v>0.10199999999999999</v>
      </c>
      <c r="O20" s="77"/>
      <c r="P20" s="77"/>
      <c r="Q20" s="77"/>
      <c r="R20" s="77">
        <v>32</v>
      </c>
      <c r="S20" s="77">
        <v>32.000999999999998</v>
      </c>
      <c r="T20" s="77">
        <v>32.002000000000002</v>
      </c>
      <c r="U20" s="77">
        <v>32.000999999999998</v>
      </c>
      <c r="V20" s="77">
        <v>32</v>
      </c>
      <c r="W20" s="77">
        <v>33.26</v>
      </c>
      <c r="X20" s="77"/>
      <c r="Y20" s="77"/>
      <c r="Z20" s="78"/>
      <c r="AA20" s="79">
        <f t="shared" si="2"/>
        <v>308.46200000000005</v>
      </c>
    </row>
    <row r="21" spans="1:27" ht="24.95" customHeight="1" x14ac:dyDescent="0.2">
      <c r="A21" s="75" t="s">
        <v>16</v>
      </c>
      <c r="B21" s="80">
        <v>10.215</v>
      </c>
      <c r="C21" s="81">
        <v>6.2869999999999999</v>
      </c>
      <c r="D21" s="81">
        <v>1.601</v>
      </c>
      <c r="E21" s="81">
        <v>5.5750000000000002</v>
      </c>
      <c r="F21" s="81">
        <v>1.8009999999999999</v>
      </c>
      <c r="G21" s="81">
        <v>23.036000000000001</v>
      </c>
      <c r="H21" s="81">
        <v>47.366</v>
      </c>
      <c r="I21" s="81">
        <v>34.021000000000001</v>
      </c>
      <c r="J21" s="81">
        <v>30.387</v>
      </c>
      <c r="K21" s="81">
        <v>31.885000000000002</v>
      </c>
      <c r="L21" s="81">
        <v>35.246000000000002</v>
      </c>
      <c r="M21" s="81">
        <v>27.317</v>
      </c>
      <c r="N21" s="81">
        <v>18.191000000000003</v>
      </c>
      <c r="O21" s="81">
        <v>3.0590000000000002</v>
      </c>
      <c r="P21" s="81">
        <v>5.234</v>
      </c>
      <c r="Q21" s="81">
        <v>6.37</v>
      </c>
      <c r="R21" s="81"/>
      <c r="S21" s="81"/>
      <c r="T21" s="81">
        <v>1E-3</v>
      </c>
      <c r="U21" s="81"/>
      <c r="V21" s="81">
        <v>9.7330000000000005</v>
      </c>
      <c r="W21" s="81">
        <v>10.151999999999999</v>
      </c>
      <c r="X21" s="81">
        <v>3.5739999999999998</v>
      </c>
      <c r="Y21" s="81"/>
      <c r="Z21" s="78"/>
      <c r="AA21" s="79">
        <f t="shared" si="2"/>
        <v>311.05099999999999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11.414999999999999</v>
      </c>
      <c r="C25" s="88">
        <f t="shared" si="3"/>
        <v>18.289000000000001</v>
      </c>
      <c r="D25" s="88">
        <f t="shared" si="3"/>
        <v>13.603000000000002</v>
      </c>
      <c r="E25" s="88">
        <f t="shared" si="3"/>
        <v>17.577999999999999</v>
      </c>
      <c r="F25" s="88">
        <f t="shared" si="3"/>
        <v>13.803000000000001</v>
      </c>
      <c r="G25" s="88">
        <f t="shared" si="3"/>
        <v>40.139000000000003</v>
      </c>
      <c r="H25" s="88">
        <f t="shared" si="3"/>
        <v>49.765999999999998</v>
      </c>
      <c r="I25" s="88">
        <f t="shared" si="3"/>
        <v>51.320999999999998</v>
      </c>
      <c r="J25" s="88">
        <f t="shared" si="3"/>
        <v>50.587000000000003</v>
      </c>
      <c r="K25" s="88">
        <f t="shared" si="3"/>
        <v>34.535000000000004</v>
      </c>
      <c r="L25" s="88">
        <f t="shared" si="3"/>
        <v>40.548000000000002</v>
      </c>
      <c r="M25" s="88">
        <f t="shared" si="3"/>
        <v>28.248999999999999</v>
      </c>
      <c r="N25" s="88">
        <f t="shared" si="3"/>
        <v>18.293000000000003</v>
      </c>
      <c r="O25" s="88">
        <f t="shared" si="3"/>
        <v>3.0590000000000002</v>
      </c>
      <c r="P25" s="88">
        <f t="shared" si="3"/>
        <v>5.234</v>
      </c>
      <c r="Q25" s="88">
        <f t="shared" si="3"/>
        <v>6.37</v>
      </c>
      <c r="R25" s="88">
        <f t="shared" si="3"/>
        <v>32</v>
      </c>
      <c r="S25" s="88">
        <f t="shared" si="3"/>
        <v>32.000999999999998</v>
      </c>
      <c r="T25" s="88">
        <f t="shared" si="3"/>
        <v>32.003</v>
      </c>
      <c r="U25" s="88">
        <f t="shared" si="3"/>
        <v>32.000999999999998</v>
      </c>
      <c r="V25" s="88">
        <f t="shared" si="3"/>
        <v>41.733000000000004</v>
      </c>
      <c r="W25" s="88">
        <f t="shared" si="3"/>
        <v>43.411999999999999</v>
      </c>
      <c r="X25" s="88">
        <f t="shared" si="3"/>
        <v>3.5739999999999998</v>
      </c>
      <c r="Y25" s="88">
        <f t="shared" si="3"/>
        <v>0</v>
      </c>
      <c r="Z25" s="89">
        <f t="shared" si="3"/>
        <v>0</v>
      </c>
      <c r="AA25" s="90">
        <f t="shared" si="3"/>
        <v>619.51300000000003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47.756999999999998</v>
      </c>
      <c r="C29" s="77">
        <v>25.093</v>
      </c>
      <c r="D29" s="77">
        <v>21.033000000000001</v>
      </c>
      <c r="E29" s="77">
        <v>23.492999999999999</v>
      </c>
      <c r="F29" s="77">
        <v>25.951000000000001</v>
      </c>
      <c r="G29" s="77">
        <v>46.771000000000001</v>
      </c>
      <c r="H29" s="77">
        <v>64.638999999999996</v>
      </c>
      <c r="I29" s="77">
        <v>66.754000000000005</v>
      </c>
      <c r="J29" s="77">
        <v>66.616</v>
      </c>
      <c r="K29" s="77">
        <v>39.6</v>
      </c>
      <c r="L29" s="77">
        <v>46.573</v>
      </c>
      <c r="M29" s="77">
        <v>46.142000000000003</v>
      </c>
      <c r="N29" s="77">
        <v>23.079000000000001</v>
      </c>
      <c r="O29" s="77">
        <v>7.2969999999999997</v>
      </c>
      <c r="P29" s="77">
        <v>20.385999999999999</v>
      </c>
      <c r="Q29" s="77">
        <v>17.404</v>
      </c>
      <c r="R29" s="77">
        <v>37.414000000000001</v>
      </c>
      <c r="S29" s="77">
        <v>32.000999999999998</v>
      </c>
      <c r="T29" s="77">
        <v>32.003</v>
      </c>
      <c r="U29" s="77">
        <v>32.000999999999998</v>
      </c>
      <c r="V29" s="77">
        <v>49.709000000000003</v>
      </c>
      <c r="W29" s="77">
        <v>53.851999999999997</v>
      </c>
      <c r="X29" s="77">
        <v>22.257000000000001</v>
      </c>
      <c r="Y29" s="77">
        <v>6.0910000000000002</v>
      </c>
      <c r="Z29" s="78"/>
      <c r="AA29" s="79">
        <f>SUM(B29:Z29)</f>
        <v>853.91599999999983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47.756999999999998</v>
      </c>
      <c r="C31" s="62">
        <f t="shared" si="4"/>
        <v>25.093</v>
      </c>
      <c r="D31" s="62">
        <f t="shared" si="4"/>
        <v>21.033000000000001</v>
      </c>
      <c r="E31" s="62">
        <f t="shared" si="4"/>
        <v>23.492999999999999</v>
      </c>
      <c r="F31" s="62">
        <f t="shared" si="4"/>
        <v>25.951000000000001</v>
      </c>
      <c r="G31" s="62">
        <f t="shared" si="4"/>
        <v>46.771000000000001</v>
      </c>
      <c r="H31" s="62">
        <f t="shared" si="4"/>
        <v>64.638999999999996</v>
      </c>
      <c r="I31" s="62">
        <f t="shared" si="4"/>
        <v>66.754000000000005</v>
      </c>
      <c r="J31" s="62">
        <f t="shared" si="4"/>
        <v>66.616</v>
      </c>
      <c r="K31" s="62">
        <f t="shared" si="4"/>
        <v>39.6</v>
      </c>
      <c r="L31" s="62">
        <f t="shared" si="4"/>
        <v>46.573</v>
      </c>
      <c r="M31" s="62">
        <f t="shared" si="4"/>
        <v>46.142000000000003</v>
      </c>
      <c r="N31" s="62">
        <f t="shared" si="4"/>
        <v>23.079000000000001</v>
      </c>
      <c r="O31" s="62">
        <f t="shared" si="4"/>
        <v>7.2969999999999997</v>
      </c>
      <c r="P31" s="62">
        <f t="shared" si="4"/>
        <v>20.385999999999999</v>
      </c>
      <c r="Q31" s="62">
        <f t="shared" si="4"/>
        <v>17.404</v>
      </c>
      <c r="R31" s="62">
        <f t="shared" si="4"/>
        <v>37.414000000000001</v>
      </c>
      <c r="S31" s="62">
        <f t="shared" si="4"/>
        <v>32.000999999999998</v>
      </c>
      <c r="T31" s="62">
        <f t="shared" si="4"/>
        <v>32.003</v>
      </c>
      <c r="U31" s="62">
        <f t="shared" si="4"/>
        <v>32.000999999999998</v>
      </c>
      <c r="V31" s="62">
        <f t="shared" si="4"/>
        <v>49.709000000000003</v>
      </c>
      <c r="W31" s="62">
        <f t="shared" si="4"/>
        <v>53.851999999999997</v>
      </c>
      <c r="X31" s="62">
        <f t="shared" si="4"/>
        <v>22.257000000000001</v>
      </c>
      <c r="Y31" s="62">
        <f t="shared" si="4"/>
        <v>6.0910000000000002</v>
      </c>
      <c r="Z31" s="63">
        <f t="shared" si="4"/>
        <v>0</v>
      </c>
      <c r="AA31" s="64">
        <f t="shared" si="4"/>
        <v>853.91599999999983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27.8</v>
      </c>
      <c r="D38" s="99">
        <v>87.3</v>
      </c>
      <c r="E38" s="99">
        <v>42.5</v>
      </c>
      <c r="F38" s="99">
        <v>10.9</v>
      </c>
      <c r="G38" s="99">
        <v>5.9</v>
      </c>
      <c r="H38" s="99"/>
      <c r="I38" s="99"/>
      <c r="J38" s="99"/>
      <c r="K38" s="99"/>
      <c r="L38" s="99"/>
      <c r="M38" s="99"/>
      <c r="N38" s="99">
        <v>10</v>
      </c>
      <c r="O38" s="99">
        <v>19</v>
      </c>
      <c r="P38" s="99"/>
      <c r="Q38" s="99"/>
      <c r="R38" s="99">
        <v>24.1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227.5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27.8</v>
      </c>
      <c r="D39" s="88">
        <f t="shared" si="6"/>
        <v>87.3</v>
      </c>
      <c r="E39" s="88">
        <f t="shared" si="6"/>
        <v>42.5</v>
      </c>
      <c r="F39" s="88">
        <f t="shared" si="6"/>
        <v>10.9</v>
      </c>
      <c r="G39" s="88">
        <f t="shared" si="6"/>
        <v>5.9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10</v>
      </c>
      <c r="O39" s="88">
        <f t="shared" si="6"/>
        <v>19</v>
      </c>
      <c r="P39" s="88">
        <f t="shared" si="6"/>
        <v>0</v>
      </c>
      <c r="Q39" s="88">
        <f t="shared" si="6"/>
        <v>0</v>
      </c>
      <c r="R39" s="88">
        <f t="shared" si="6"/>
        <v>24.1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227.5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27.8</v>
      </c>
      <c r="D46" s="99">
        <v>87.3</v>
      </c>
      <c r="E46" s="99">
        <v>42.5</v>
      </c>
      <c r="F46" s="99">
        <v>10.9</v>
      </c>
      <c r="G46" s="99">
        <v>5.9</v>
      </c>
      <c r="H46" s="99"/>
      <c r="I46" s="99"/>
      <c r="J46" s="99"/>
      <c r="K46" s="99"/>
      <c r="L46" s="99"/>
      <c r="M46" s="99"/>
      <c r="N46" s="99">
        <v>10</v>
      </c>
      <c r="O46" s="99">
        <v>19</v>
      </c>
      <c r="P46" s="99"/>
      <c r="Q46" s="99"/>
      <c r="R46" s="99">
        <v>24.1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227.5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27.8</v>
      </c>
      <c r="D48" s="88">
        <f t="shared" si="8"/>
        <v>87.3</v>
      </c>
      <c r="E48" s="88">
        <f t="shared" si="8"/>
        <v>42.5</v>
      </c>
      <c r="F48" s="88">
        <f t="shared" si="8"/>
        <v>10.9</v>
      </c>
      <c r="G48" s="88">
        <f t="shared" si="8"/>
        <v>5.9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10</v>
      </c>
      <c r="O48" s="88">
        <f t="shared" si="8"/>
        <v>19</v>
      </c>
      <c r="P48" s="88">
        <f t="shared" si="8"/>
        <v>0</v>
      </c>
      <c r="Q48" s="88">
        <f t="shared" si="8"/>
        <v>0</v>
      </c>
      <c r="R48" s="88">
        <f t="shared" si="8"/>
        <v>24.1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227.5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47.757000000000005</v>
      </c>
      <c r="C51" s="88">
        <f t="shared" si="10"/>
        <v>52.893000000000001</v>
      </c>
      <c r="D51" s="88">
        <f t="shared" si="10"/>
        <v>108.333</v>
      </c>
      <c r="E51" s="88">
        <f t="shared" si="10"/>
        <v>65.992999999999995</v>
      </c>
      <c r="F51" s="88">
        <f t="shared" si="10"/>
        <v>36.850999999999999</v>
      </c>
      <c r="G51" s="88">
        <f t="shared" si="10"/>
        <v>52.670999999999999</v>
      </c>
      <c r="H51" s="88">
        <f t="shared" si="10"/>
        <v>64.638999999999996</v>
      </c>
      <c r="I51" s="88">
        <f t="shared" si="10"/>
        <v>66.753999999999991</v>
      </c>
      <c r="J51" s="88">
        <f t="shared" si="10"/>
        <v>66.616000000000014</v>
      </c>
      <c r="K51" s="88">
        <f t="shared" si="10"/>
        <v>39.6</v>
      </c>
      <c r="L51" s="88">
        <f t="shared" si="10"/>
        <v>46.573</v>
      </c>
      <c r="M51" s="88">
        <f t="shared" si="10"/>
        <v>46.141999999999996</v>
      </c>
      <c r="N51" s="88">
        <f t="shared" si="10"/>
        <v>33.079000000000008</v>
      </c>
      <c r="O51" s="88">
        <f t="shared" si="10"/>
        <v>26.297000000000001</v>
      </c>
      <c r="P51" s="88">
        <f t="shared" si="10"/>
        <v>20.386000000000003</v>
      </c>
      <c r="Q51" s="88">
        <f t="shared" si="10"/>
        <v>17.404</v>
      </c>
      <c r="R51" s="88">
        <f t="shared" si="10"/>
        <v>61.514000000000003</v>
      </c>
      <c r="S51" s="88">
        <f t="shared" si="10"/>
        <v>32.000999999999998</v>
      </c>
      <c r="T51" s="88">
        <f t="shared" si="10"/>
        <v>32.003</v>
      </c>
      <c r="U51" s="88">
        <f t="shared" si="10"/>
        <v>32.000999999999998</v>
      </c>
      <c r="V51" s="88">
        <f t="shared" si="10"/>
        <v>49.709000000000003</v>
      </c>
      <c r="W51" s="88">
        <f t="shared" si="10"/>
        <v>53.851999999999997</v>
      </c>
      <c r="X51" s="88">
        <f t="shared" si="10"/>
        <v>22.256999999999998</v>
      </c>
      <c r="Y51" s="88">
        <f t="shared" si="10"/>
        <v>6.0909999999999993</v>
      </c>
      <c r="Z51" s="89">
        <f t="shared" si="10"/>
        <v>0</v>
      </c>
      <c r="AA51" s="104">
        <f>SUM(B51:Z51)</f>
        <v>1081.4159999999999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27.8</v>
      </c>
      <c r="D4" s="18">
        <v>87.3</v>
      </c>
      <c r="E4" s="18">
        <v>42.5</v>
      </c>
      <c r="F4" s="18">
        <v>10.9</v>
      </c>
      <c r="G4" s="18">
        <v>5.9</v>
      </c>
      <c r="H4" s="18"/>
      <c r="I4" s="18"/>
      <c r="J4" s="18"/>
      <c r="K4" s="18"/>
      <c r="L4" s="18"/>
      <c r="M4" s="18"/>
      <c r="N4" s="18">
        <v>10</v>
      </c>
      <c r="O4" s="18">
        <v>19</v>
      </c>
      <c r="P4" s="18"/>
      <c r="Q4" s="18"/>
      <c r="R4" s="18">
        <v>24.1</v>
      </c>
      <c r="S4" s="18">
        <v>-8.5</v>
      </c>
      <c r="T4" s="18">
        <v>-7.3</v>
      </c>
      <c r="U4" s="18">
        <v>-14.5</v>
      </c>
      <c r="V4" s="18">
        <v>-13.3</v>
      </c>
      <c r="W4" s="18"/>
      <c r="X4" s="18"/>
      <c r="Y4" s="18"/>
      <c r="Z4" s="19"/>
      <c r="AA4" s="111">
        <f>SUM(B4:Z4)</f>
        <v>183.89999999999998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67</v>
      </c>
      <c r="C7" s="117">
        <v>77.03</v>
      </c>
      <c r="D7" s="117">
        <v>77.400000000000006</v>
      </c>
      <c r="E7" s="117">
        <v>75.66</v>
      </c>
      <c r="F7" s="117">
        <v>78</v>
      </c>
      <c r="G7" s="117">
        <v>82</v>
      </c>
      <c r="H7" s="117">
        <v>96.23</v>
      </c>
      <c r="I7" s="117">
        <v>85</v>
      </c>
      <c r="J7" s="117">
        <v>84</v>
      </c>
      <c r="K7" s="117">
        <v>74.62</v>
      </c>
      <c r="L7" s="117">
        <v>68.709999999999994</v>
      </c>
      <c r="M7" s="117">
        <v>63.37</v>
      </c>
      <c r="N7" s="117">
        <v>60.03</v>
      </c>
      <c r="O7" s="117">
        <v>60.76</v>
      </c>
      <c r="P7" s="117">
        <v>62.6</v>
      </c>
      <c r="Q7" s="117">
        <v>69.989999999999995</v>
      </c>
      <c r="R7" s="117">
        <v>94.74</v>
      </c>
      <c r="S7" s="117">
        <v>127.2</v>
      </c>
      <c r="T7" s="117">
        <v>129.6</v>
      </c>
      <c r="U7" s="117">
        <v>127.2</v>
      </c>
      <c r="V7" s="117">
        <v>94.5</v>
      </c>
      <c r="W7" s="117">
        <v>85.37</v>
      </c>
      <c r="X7" s="117">
        <v>72</v>
      </c>
      <c r="Y7" s="117">
        <v>59.39</v>
      </c>
      <c r="Z7" s="118"/>
      <c r="AA7" s="119">
        <f>IF(SUM(B7:Z7)&lt;&gt;0,AVERAGEIF(B7:Z7,"&lt;&gt;"""),"")</f>
        <v>82.183333333333351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8.5</v>
      </c>
      <c r="T15" s="133">
        <v>7.3</v>
      </c>
      <c r="U15" s="133">
        <v>14.5</v>
      </c>
      <c r="V15" s="133">
        <v>13.3</v>
      </c>
      <c r="W15" s="133"/>
      <c r="X15" s="133"/>
      <c r="Y15" s="133"/>
      <c r="Z15" s="131"/>
      <c r="AA15" s="132">
        <f t="shared" si="0"/>
        <v>43.6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8.5</v>
      </c>
      <c r="T16" s="135">
        <f t="shared" si="1"/>
        <v>7.3</v>
      </c>
      <c r="U16" s="135">
        <f t="shared" si="1"/>
        <v>14.5</v>
      </c>
      <c r="V16" s="135">
        <f t="shared" si="1"/>
        <v>13.3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43.6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27.8</v>
      </c>
      <c r="D23" s="133">
        <v>87.3</v>
      </c>
      <c r="E23" s="133">
        <v>42.5</v>
      </c>
      <c r="F23" s="133">
        <v>10.9</v>
      </c>
      <c r="G23" s="133">
        <v>5.9</v>
      </c>
      <c r="H23" s="133"/>
      <c r="I23" s="133"/>
      <c r="J23" s="133"/>
      <c r="K23" s="133"/>
      <c r="L23" s="133"/>
      <c r="M23" s="133"/>
      <c r="N23" s="133">
        <v>10</v>
      </c>
      <c r="O23" s="133">
        <v>19</v>
      </c>
      <c r="P23" s="133"/>
      <c r="Q23" s="133"/>
      <c r="R23" s="133">
        <v>24.1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227.5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27.8</v>
      </c>
      <c r="D24" s="135">
        <f t="shared" si="3"/>
        <v>87.3</v>
      </c>
      <c r="E24" s="135">
        <f t="shared" si="3"/>
        <v>42.5</v>
      </c>
      <c r="F24" s="135">
        <f t="shared" si="3"/>
        <v>10.9</v>
      </c>
      <c r="G24" s="135">
        <f t="shared" si="3"/>
        <v>5.9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10</v>
      </c>
      <c r="O24" s="135">
        <f t="shared" si="3"/>
        <v>19</v>
      </c>
      <c r="P24" s="135">
        <f t="shared" si="3"/>
        <v>0</v>
      </c>
      <c r="Q24" s="135">
        <f t="shared" si="3"/>
        <v>0</v>
      </c>
      <c r="R24" s="135">
        <f t="shared" si="3"/>
        <v>24.1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227.5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2024-02-12T21:19:01Z</dcterms:created>
  <dcterms:modified xsi:type="dcterms:W3CDTF">2024-02-12T21:19:02Z</dcterms:modified>
</cp:coreProperties>
</file>