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<sst xmlns="http://schemas.openxmlformats.org/spreadsheetml/2006/main" count="117" uniqueCount="53">
  <si>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11/02/2024 23:24:04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</si>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</sst>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90-4F17-AFCB-397162B8F5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90-4F17-AFCB-397162B8F5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28.082999999999998</c:v>
                </c:pt>
                <c:pt idx="7">
                  <c:v>54.5</c:v>
                </c:pt>
                <c:pt idx="8">
                  <c:v>40.941000000000003</c:v>
                </c:pt>
                <c:pt idx="9">
                  <c:v>23.779</c:v>
                </c:pt>
                <c:pt idx="10">
                  <c:v>51.475000000000001</c:v>
                </c:pt>
                <c:pt idx="14">
                  <c:v>53.517000000000003</c:v>
                </c:pt>
                <c:pt idx="15">
                  <c:v>50.06</c:v>
                </c:pt>
                <c:pt idx="16">
                  <c:v>26.195</c:v>
                </c:pt>
                <c:pt idx="17">
                  <c:v>26.440999999999999</c:v>
                </c:pt>
                <c:pt idx="18">
                  <c:v>17.882999999999999</c:v>
                </c:pt>
                <c:pt idx="19">
                  <c:v>26.082999999999998</c:v>
                </c:pt>
                <c:pt idx="20">
                  <c:v>15.161</c:v>
                </c:pt>
                <c:pt idx="21">
                  <c:v>19.202999999999999</c:v>
                </c:pt>
                <c:pt idx="22">
                  <c:v>18.867000000000001</c:v>
                </c:pt>
                <c:pt idx="23">
                  <c:v>18.648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90-4F17-AFCB-397162B8F5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90-4F17-AFCB-397162B8F5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10.629999999999999</c:v>
                </c:pt>
                <c:pt idx="1">
                  <c:v>15.643999999999998</c:v>
                </c:pt>
                <c:pt idx="2">
                  <c:v>15.343</c:v>
                </c:pt>
                <c:pt idx="3">
                  <c:v>15.545</c:v>
                </c:pt>
                <c:pt idx="4">
                  <c:v>15.317</c:v>
                </c:pt>
                <c:pt idx="5">
                  <c:v>17.749000000000002</c:v>
                </c:pt>
                <c:pt idx="6">
                  <c:v>20.085000000000001</c:v>
                </c:pt>
                <c:pt idx="7">
                  <c:v>1.8489999999999998</c:v>
                </c:pt>
                <c:pt idx="8">
                  <c:v>1.1739999999999999</c:v>
                </c:pt>
                <c:pt idx="9">
                  <c:v>1.4079999999999999</c:v>
                </c:pt>
                <c:pt idx="10">
                  <c:v>0.46100000000000002</c:v>
                </c:pt>
                <c:pt idx="11">
                  <c:v>47.512</c:v>
                </c:pt>
                <c:pt idx="12">
                  <c:v>55.198999999999998</c:v>
                </c:pt>
                <c:pt idx="13">
                  <c:v>28.085999999999999</c:v>
                </c:pt>
                <c:pt idx="14">
                  <c:v>20.424999999999997</c:v>
                </c:pt>
                <c:pt idx="15">
                  <c:v>0.51900000000000002</c:v>
                </c:pt>
                <c:pt idx="16">
                  <c:v>17.522000000000002</c:v>
                </c:pt>
                <c:pt idx="17">
                  <c:v>1.617</c:v>
                </c:pt>
                <c:pt idx="18">
                  <c:v>15.324</c:v>
                </c:pt>
                <c:pt idx="19">
                  <c:v>3.3320000000000003</c:v>
                </c:pt>
                <c:pt idx="20">
                  <c:v>11.515000000000001</c:v>
                </c:pt>
                <c:pt idx="21">
                  <c:v>16.690999999999999</c:v>
                </c:pt>
                <c:pt idx="22">
                  <c:v>13.728999999999999</c:v>
                </c:pt>
                <c:pt idx="23">
                  <c:v>1.6990000000000001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90-4F17-AFCB-397162B8F5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90-4F17-AFCB-397162B8F5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90-4F17-AFCB-397162B8F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26.198</c:v>
                </c:pt>
                <c:pt idx="1">
                  <c:v>31.023</c:v>
                </c:pt>
                <c:pt idx="2">
                  <c:v>30.539000000000001</c:v>
                </c:pt>
                <c:pt idx="3">
                  <c:v>31.245000000000001</c:v>
                </c:pt>
                <c:pt idx="4">
                  <c:v>30.888999999999999</c:v>
                </c:pt>
                <c:pt idx="5">
                  <c:v>36.347000000000001</c:v>
                </c:pt>
                <c:pt idx="6">
                  <c:v>69.513000000000005</c:v>
                </c:pt>
                <c:pt idx="7">
                  <c:v>82.481000000000009</c:v>
                </c:pt>
                <c:pt idx="8">
                  <c:v>71.489999999999995</c:v>
                </c:pt>
                <c:pt idx="9">
                  <c:v>54.574000000000005</c:v>
                </c:pt>
                <c:pt idx="10">
                  <c:v>81.058999999999997</c:v>
                </c:pt>
                <c:pt idx="11">
                  <c:v>77.100999999999999</c:v>
                </c:pt>
                <c:pt idx="12">
                  <c:v>56.340999999999994</c:v>
                </c:pt>
                <c:pt idx="13">
                  <c:v>28.086000000000002</c:v>
                </c:pt>
                <c:pt idx="14">
                  <c:v>74.705999999999989</c:v>
                </c:pt>
                <c:pt idx="15">
                  <c:v>50.579000000000008</c:v>
                </c:pt>
                <c:pt idx="16">
                  <c:v>43.716999999999999</c:v>
                </c:pt>
                <c:pt idx="17">
                  <c:v>28.464000000000002</c:v>
                </c:pt>
                <c:pt idx="18">
                  <c:v>34.034999999999997</c:v>
                </c:pt>
                <c:pt idx="19">
                  <c:v>30.248999999999999</c:v>
                </c:pt>
                <c:pt idx="20">
                  <c:v>27.091999999999995</c:v>
                </c:pt>
                <c:pt idx="21">
                  <c:v>35.893999999999998</c:v>
                </c:pt>
                <c:pt idx="22">
                  <c:v>32.595999999999997</c:v>
                </c:pt>
                <c:pt idx="23">
                  <c:v>20.347000000000001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90-4F17-AFCB-397162B8F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66.849999999999994</c:v>
                </c:pt>
                <c:pt idx="1">
                  <c:v>60.06</c:v>
                </c:pt>
                <c:pt idx="2">
                  <c:v>58.4</c:v>
                </c:pt>
                <c:pt idx="3">
                  <c:v>57.11</c:v>
                </c:pt>
                <c:pt idx="4">
                  <c:v>61.71</c:v>
                </c:pt>
                <c:pt idx="5">
                  <c:v>67.099999999999994</c:v>
                </c:pt>
                <c:pt idx="6">
                  <c:v>78.5</c:v>
                </c:pt>
                <c:pt idx="7">
                  <c:v>81.14</c:v>
                </c:pt>
                <c:pt idx="8">
                  <c:v>99.78</c:v>
                </c:pt>
                <c:pt idx="9">
                  <c:v>89</c:v>
                </c:pt>
                <c:pt idx="10">
                  <c:v>80.239999999999995</c:v>
                </c:pt>
                <c:pt idx="11">
                  <c:v>57</c:v>
                </c:pt>
                <c:pt idx="12">
                  <c:v>60.15</c:v>
                </c:pt>
                <c:pt idx="13">
                  <c:v>72.62</c:v>
                </c:pt>
                <c:pt idx="14">
                  <c:v>74.39</c:v>
                </c:pt>
                <c:pt idx="15">
                  <c:v>77.13</c:v>
                </c:pt>
                <c:pt idx="16">
                  <c:v>84.86</c:v>
                </c:pt>
                <c:pt idx="17">
                  <c:v>88.43</c:v>
                </c:pt>
                <c:pt idx="18">
                  <c:v>94.31</c:v>
                </c:pt>
                <c:pt idx="19">
                  <c:v>85.66</c:v>
                </c:pt>
                <c:pt idx="20">
                  <c:v>83.55</c:v>
                </c:pt>
                <c:pt idx="21">
                  <c:v>85.76</c:v>
                </c:pt>
                <c:pt idx="22">
                  <c:v>83.66</c:v>
                </c:pt>
                <c:pt idx="23">
                  <c:v>78.099999999999994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D90-4F17-AFCB-397162B8F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26.198</v>
      </c>
      <c r="C4" s="18">
        <v>31.023</v>
      </c>
      <c r="D4" s="18">
        <v>30.539000000000001</v>
      </c>
      <c r="E4" s="18">
        <v>31.244999999999997</v>
      </c>
      <c r="F4" s="18">
        <v>30.888999999999996</v>
      </c>
      <c r="G4" s="18">
        <v>36.346999999999994</v>
      </c>
      <c r="H4" s="18">
        <v>69.512999999999991</v>
      </c>
      <c r="I4" s="18">
        <v>82.481000000000009</v>
      </c>
      <c r="J4" s="18">
        <v>71.490000000000009</v>
      </c>
      <c r="K4" s="18">
        <v>54.574000000000005</v>
      </c>
      <c r="L4" s="18">
        <v>81.058999999999997</v>
      </c>
      <c r="M4" s="18">
        <v>77.100999999999985</v>
      </c>
      <c r="N4" s="18">
        <v>56.340999999999994</v>
      </c>
      <c r="O4" s="18">
        <v>28.085999999999999</v>
      </c>
      <c r="P4" s="18">
        <v>74.706000000000003</v>
      </c>
      <c r="Q4" s="18">
        <v>50.579000000000001</v>
      </c>
      <c r="R4" s="18">
        <v>43.716999999999999</v>
      </c>
      <c r="S4" s="18">
        <v>28.463999999999995</v>
      </c>
      <c r="T4" s="18">
        <v>34.034999999999997</v>
      </c>
      <c r="U4" s="18">
        <v>30.248999999999999</v>
      </c>
      <c r="V4" s="18">
        <v>27.091999999999999</v>
      </c>
      <c r="W4" s="18">
        <v>35.893999999999998</v>
      </c>
      <c r="X4" s="18">
        <v>32.596000000000004</v>
      </c>
      <c r="Y4" s="18">
        <v>20.347000000000001</v>
      </c>
      <c r="Z4" s="19"/>
      <c r="AA4" s="20">
        <f>SUM(B4:Z4)</f>
        <v>1084.5649999999998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66.849999999999994</v>
      </c>
      <c r="C7" s="28">
        <v>60.06</v>
      </c>
      <c r="D7" s="28">
        <v>58.4</v>
      </c>
      <c r="E7" s="28">
        <v>57.11</v>
      </c>
      <c r="F7" s="28">
        <v>61.71</v>
      </c>
      <c r="G7" s="28">
        <v>67.099999999999994</v>
      </c>
      <c r="H7" s="28">
        <v>78.5</v>
      </c>
      <c r="I7" s="28">
        <v>81.14</v>
      </c>
      <c r="J7" s="28">
        <v>99.78</v>
      </c>
      <c r="K7" s="28">
        <v>89</v>
      </c>
      <c r="L7" s="28">
        <v>80.239999999999995</v>
      </c>
      <c r="M7" s="28">
        <v>57</v>
      </c>
      <c r="N7" s="28">
        <v>60.15</v>
      </c>
      <c r="O7" s="28">
        <v>72.62</v>
      </c>
      <c r="P7" s="28">
        <v>74.39</v>
      </c>
      <c r="Q7" s="28">
        <v>77.13</v>
      </c>
      <c r="R7" s="28">
        <v>84.86</v>
      </c>
      <c r="S7" s="28">
        <v>88.43</v>
      </c>
      <c r="T7" s="28">
        <v>94.31</v>
      </c>
      <c r="U7" s="28">
        <v>85.66</v>
      </c>
      <c r="V7" s="28">
        <v>83.55</v>
      </c>
      <c r="W7" s="28">
        <v>85.76</v>
      </c>
      <c r="X7" s="28">
        <v>83.66</v>
      </c>
      <c r="Y7" s="28">
        <v>78.099999999999994</v>
      </c>
      <c r="Z7" s="29"/>
      <c r="AA7" s="30">
        <f>IF(SUM(B7:Z7)&lt;&gt;0,AVERAGEIF(B7:Z7,"&lt;&gt;"""),"")</f>
        <v>76.062916666666652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28.082999999999998</v>
      </c>
      <c r="I12" s="52">
        <v>54.5</v>
      </c>
      <c r="J12" s="52">
        <v>40.941000000000003</v>
      </c>
      <c r="K12" s="52">
        <v>23.779</v>
      </c>
      <c r="L12" s="52">
        <v>51.475000000000001</v>
      </c>
      <c r="M12" s="52"/>
      <c r="N12" s="52"/>
      <c r="O12" s="52"/>
      <c r="P12" s="52">
        <v>53.517000000000003</v>
      </c>
      <c r="Q12" s="52">
        <v>50.06</v>
      </c>
      <c r="R12" s="52">
        <v>26.195</v>
      </c>
      <c r="S12" s="52">
        <v>26.440999999999999</v>
      </c>
      <c r="T12" s="52">
        <v>17.882999999999999</v>
      </c>
      <c r="U12" s="52">
        <v>26.082999999999998</v>
      </c>
      <c r="V12" s="52">
        <v>15.161</v>
      </c>
      <c r="W12" s="52">
        <v>19.202999999999999</v>
      </c>
      <c r="X12" s="52">
        <v>18.867000000000001</v>
      </c>
      <c r="Y12" s="52">
        <v>18.648</v>
      </c>
      <c r="Z12" s="53"/>
      <c r="AA12" s="54">
        <f t="shared" si="0"/>
        <v>470.83600000000001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10.629999999999999</v>
      </c>
      <c r="C14" s="57">
        <v>15.643999999999998</v>
      </c>
      <c r="D14" s="57">
        <v>15.343</v>
      </c>
      <c r="E14" s="57">
        <v>15.545</v>
      </c>
      <c r="F14" s="57">
        <v>15.317</v>
      </c>
      <c r="G14" s="57">
        <v>17.749000000000002</v>
      </c>
      <c r="H14" s="57">
        <v>20.085000000000001</v>
      </c>
      <c r="I14" s="57">
        <v>1.8489999999999998</v>
      </c>
      <c r="J14" s="57">
        <v>1.1739999999999999</v>
      </c>
      <c r="K14" s="57">
        <v>1.4079999999999999</v>
      </c>
      <c r="L14" s="57">
        <v>0.46100000000000002</v>
      </c>
      <c r="M14" s="57">
        <v>47.512</v>
      </c>
      <c r="N14" s="57">
        <v>55.198999999999998</v>
      </c>
      <c r="O14" s="57">
        <v>28.085999999999999</v>
      </c>
      <c r="P14" s="57">
        <v>20.424999999999997</v>
      </c>
      <c r="Q14" s="57">
        <v>0.51900000000000002</v>
      </c>
      <c r="R14" s="57">
        <v>17.522000000000002</v>
      </c>
      <c r="S14" s="57">
        <v>1.617</v>
      </c>
      <c r="T14" s="57">
        <v>15.324</v>
      </c>
      <c r="U14" s="57">
        <v>3.3320000000000003</v>
      </c>
      <c r="V14" s="57">
        <v>11.515000000000001</v>
      </c>
      <c r="W14" s="57">
        <v>16.690999999999999</v>
      </c>
      <c r="X14" s="57">
        <v>13.728999999999999</v>
      </c>
      <c r="Y14" s="57">
        <v>1.6990000000000001</v>
      </c>
      <c r="Z14" s="58"/>
      <c r="AA14" s="59">
        <f t="shared" si="0"/>
        <v>348.37500000000006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10.629999999999999</v>
      </c>
      <c r="C16" s="62">
        <f t="shared" ref="C16:Z16" si="1">IF(LEN(C$2)&gt;0,SUM(C10:C15),"")</f>
        <v>15.643999999999998</v>
      </c>
      <c r="D16" s="62">
        <f t="shared" si="1"/>
        <v>15.343</v>
      </c>
      <c r="E16" s="62">
        <f t="shared" si="1"/>
        <v>15.545</v>
      </c>
      <c r="F16" s="62">
        <f t="shared" si="1"/>
        <v>15.317</v>
      </c>
      <c r="G16" s="62">
        <f t="shared" si="1"/>
        <v>17.749000000000002</v>
      </c>
      <c r="H16" s="62">
        <f t="shared" si="1"/>
        <v>48.167999999999999</v>
      </c>
      <c r="I16" s="62">
        <f t="shared" si="1"/>
        <v>56.348999999999997</v>
      </c>
      <c r="J16" s="62">
        <f t="shared" si="1"/>
        <v>42.115000000000002</v>
      </c>
      <c r="K16" s="62">
        <f t="shared" si="1"/>
        <v>25.187000000000001</v>
      </c>
      <c r="L16" s="62">
        <f t="shared" si="1"/>
        <v>51.936</v>
      </c>
      <c r="M16" s="62">
        <f t="shared" si="1"/>
        <v>47.512</v>
      </c>
      <c r="N16" s="62">
        <f t="shared" si="1"/>
        <v>55.198999999999998</v>
      </c>
      <c r="O16" s="62">
        <f t="shared" si="1"/>
        <v>28.085999999999999</v>
      </c>
      <c r="P16" s="62">
        <f t="shared" si="1"/>
        <v>73.942000000000007</v>
      </c>
      <c r="Q16" s="62">
        <f t="shared" si="1"/>
        <v>50.579000000000001</v>
      </c>
      <c r="R16" s="62">
        <f t="shared" si="1"/>
        <v>43.716999999999999</v>
      </c>
      <c r="S16" s="62">
        <f t="shared" si="1"/>
        <v>28.058</v>
      </c>
      <c r="T16" s="62">
        <f t="shared" si="1"/>
        <v>33.207000000000001</v>
      </c>
      <c r="U16" s="62">
        <f t="shared" si="1"/>
        <v>29.414999999999999</v>
      </c>
      <c r="V16" s="62">
        <f t="shared" si="1"/>
        <v>26.676000000000002</v>
      </c>
      <c r="W16" s="62">
        <f t="shared" si="1"/>
        <v>35.893999999999998</v>
      </c>
      <c r="X16" s="62">
        <f t="shared" si="1"/>
        <v>32.596000000000004</v>
      </c>
      <c r="Y16" s="62">
        <f t="shared" si="1"/>
        <v>20.347000000000001</v>
      </c>
      <c r="Z16" s="63" t="str">
        <f t="shared" si="1"/>
        <v/>
      </c>
      <c r="AA16" s="64">
        <f>SUM(AA10:AA15)</f>
        <v>819.21100000000001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6.62</v>
      </c>
      <c r="C20" s="77">
        <v>6.649</v>
      </c>
      <c r="D20" s="77">
        <v>6.7569999999999997</v>
      </c>
      <c r="E20" s="77">
        <v>6.9630000000000001</v>
      </c>
      <c r="F20" s="77">
        <v>7.5359999999999996</v>
      </c>
      <c r="G20" s="77">
        <v>9.5649999999999995</v>
      </c>
      <c r="H20" s="77">
        <v>12.172000000000001</v>
      </c>
      <c r="I20" s="77">
        <v>14.207000000000001</v>
      </c>
      <c r="J20" s="77">
        <v>14.788</v>
      </c>
      <c r="K20" s="77">
        <v>14.603999999999999</v>
      </c>
      <c r="L20" s="77">
        <v>14.416</v>
      </c>
      <c r="M20" s="77">
        <v>14.555999999999999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128.833</v>
      </c>
    </row>
    <row r="21" spans="1:27" ht="24.95" customHeight="1" x14ac:dyDescent="0.2">
      <c r="A21" s="75" t="s">
        <v>16</v>
      </c>
      <c r="B21" s="80">
        <v>8.9480000000000004</v>
      </c>
      <c r="C21" s="81">
        <v>8.73</v>
      </c>
      <c r="D21" s="81">
        <v>8.4390000000000001</v>
      </c>
      <c r="E21" s="81">
        <v>8.7370000000000001</v>
      </c>
      <c r="F21" s="81">
        <v>8.0359999999999996</v>
      </c>
      <c r="G21" s="81">
        <v>9.0329999999999995</v>
      </c>
      <c r="H21" s="81">
        <v>9.173</v>
      </c>
      <c r="I21" s="81">
        <v>11.925000000000001</v>
      </c>
      <c r="J21" s="81">
        <v>14.587</v>
      </c>
      <c r="K21" s="81">
        <v>14.782999999999999</v>
      </c>
      <c r="L21" s="81">
        <v>14.707000000000001</v>
      </c>
      <c r="M21" s="81">
        <v>15.032999999999999</v>
      </c>
      <c r="N21" s="81">
        <v>1.1419999999999999</v>
      </c>
      <c r="O21" s="81"/>
      <c r="P21" s="81">
        <v>0.76400000000000001</v>
      </c>
      <c r="Q21" s="81"/>
      <c r="R21" s="81"/>
      <c r="S21" s="81">
        <v>0.40600000000000003</v>
      </c>
      <c r="T21" s="81">
        <v>0.82799999999999996</v>
      </c>
      <c r="U21" s="81">
        <v>0.83399999999999996</v>
      </c>
      <c r="V21" s="81">
        <v>0.41599999999999998</v>
      </c>
      <c r="W21" s="81"/>
      <c r="X21" s="81"/>
      <c r="Y21" s="81"/>
      <c r="Z21" s="78"/>
      <c r="AA21" s="79">
        <f t="shared" si="2"/>
        <v>136.52100000000002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15.568000000000001</v>
      </c>
      <c r="C25" s="88">
        <f t="shared" ref="C25:Z25" si="3">IF(LEN(C$2)&gt;0,SUM(C19:C24),"")</f>
        <v>15.379000000000001</v>
      </c>
      <c r="D25" s="88">
        <f t="shared" si="3"/>
        <v>15.196</v>
      </c>
      <c r="E25" s="88">
        <f t="shared" si="3"/>
        <v>15.7</v>
      </c>
      <c r="F25" s="88">
        <f t="shared" si="3"/>
        <v>15.571999999999999</v>
      </c>
      <c r="G25" s="88">
        <f t="shared" si="3"/>
        <v>18.597999999999999</v>
      </c>
      <c r="H25" s="88">
        <f t="shared" si="3"/>
        <v>21.344999999999999</v>
      </c>
      <c r="I25" s="88">
        <f t="shared" si="3"/>
        <v>26.132000000000001</v>
      </c>
      <c r="J25" s="88">
        <f t="shared" si="3"/>
        <v>29.375</v>
      </c>
      <c r="K25" s="88">
        <f t="shared" si="3"/>
        <v>29.387</v>
      </c>
      <c r="L25" s="88">
        <f t="shared" si="3"/>
        <v>29.123000000000001</v>
      </c>
      <c r="M25" s="88">
        <f t="shared" si="3"/>
        <v>29.588999999999999</v>
      </c>
      <c r="N25" s="88">
        <f t="shared" si="3"/>
        <v>1.1419999999999999</v>
      </c>
      <c r="O25" s="88">
        <f t="shared" si="3"/>
        <v>0</v>
      </c>
      <c r="P25" s="88">
        <f t="shared" si="3"/>
        <v>0.76400000000000001</v>
      </c>
      <c r="Q25" s="88">
        <f t="shared" si="3"/>
        <v>0</v>
      </c>
      <c r="R25" s="88">
        <f t="shared" si="3"/>
        <v>0</v>
      </c>
      <c r="S25" s="88">
        <f t="shared" si="3"/>
        <v>0.40600000000000003</v>
      </c>
      <c r="T25" s="88">
        <f t="shared" si="3"/>
        <v>0.82799999999999996</v>
      </c>
      <c r="U25" s="88">
        <f t="shared" si="3"/>
        <v>0.83399999999999996</v>
      </c>
      <c r="V25" s="88">
        <f t="shared" si="3"/>
        <v>0.41599999999999998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265.35400000000004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26.198</v>
      </c>
      <c r="C29" s="77">
        <v>31.023</v>
      </c>
      <c r="D29" s="77">
        <v>30.539000000000001</v>
      </c>
      <c r="E29" s="77">
        <v>31.245000000000001</v>
      </c>
      <c r="F29" s="77">
        <v>30.888999999999999</v>
      </c>
      <c r="G29" s="77">
        <v>36.347000000000001</v>
      </c>
      <c r="H29" s="77">
        <v>69.513000000000005</v>
      </c>
      <c r="I29" s="77">
        <v>82.480999999999995</v>
      </c>
      <c r="J29" s="77">
        <v>71.489999999999995</v>
      </c>
      <c r="K29" s="77">
        <v>54.573999999999998</v>
      </c>
      <c r="L29" s="77">
        <v>81.058999999999997</v>
      </c>
      <c r="M29" s="77">
        <v>77.100999999999999</v>
      </c>
      <c r="N29" s="77">
        <v>56.341000000000001</v>
      </c>
      <c r="O29" s="77">
        <v>28.085999999999999</v>
      </c>
      <c r="P29" s="77">
        <v>74.706000000000003</v>
      </c>
      <c r="Q29" s="77">
        <v>50.579000000000001</v>
      </c>
      <c r="R29" s="77">
        <v>43.716999999999999</v>
      </c>
      <c r="S29" s="77">
        <v>28.463999999999999</v>
      </c>
      <c r="T29" s="77">
        <v>34.034999999999997</v>
      </c>
      <c r="U29" s="77">
        <v>30.248999999999999</v>
      </c>
      <c r="V29" s="77">
        <v>27.091999999999999</v>
      </c>
      <c r="W29" s="77">
        <v>35.893999999999998</v>
      </c>
      <c r="X29" s="77">
        <v>32.595999999999997</v>
      </c>
      <c r="Y29" s="77">
        <v>20.347000000000001</v>
      </c>
      <c r="Z29" s="78"/>
      <c r="AA29" s="79">
        <f>SUM(B29:Z29)</f>
        <v>1084.5650000000001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26.198</v>
      </c>
      <c r="C31" s="62">
        <f t="shared" ref="C31:Z31" si="4">IF(LEN(C$2)&gt;0,SUM(C28:C30),"")</f>
        <v>31.023</v>
      </c>
      <c r="D31" s="62">
        <f t="shared" si="4"/>
        <v>30.539000000000001</v>
      </c>
      <c r="E31" s="62">
        <f t="shared" si="4"/>
        <v>31.245000000000001</v>
      </c>
      <c r="F31" s="62">
        <f t="shared" si="4"/>
        <v>30.888999999999999</v>
      </c>
      <c r="G31" s="62">
        <f t="shared" si="4"/>
        <v>36.347000000000001</v>
      </c>
      <c r="H31" s="62">
        <f t="shared" si="4"/>
        <v>69.513000000000005</v>
      </c>
      <c r="I31" s="62">
        <f t="shared" si="4"/>
        <v>82.480999999999995</v>
      </c>
      <c r="J31" s="62">
        <f t="shared" si="4"/>
        <v>71.489999999999995</v>
      </c>
      <c r="K31" s="62">
        <f t="shared" si="4"/>
        <v>54.573999999999998</v>
      </c>
      <c r="L31" s="62">
        <f t="shared" si="4"/>
        <v>81.058999999999997</v>
      </c>
      <c r="M31" s="62">
        <f t="shared" si="4"/>
        <v>77.100999999999999</v>
      </c>
      <c r="N31" s="62">
        <f t="shared" si="4"/>
        <v>56.341000000000001</v>
      </c>
      <c r="O31" s="62">
        <f t="shared" si="4"/>
        <v>28.085999999999999</v>
      </c>
      <c r="P31" s="62">
        <f t="shared" si="4"/>
        <v>74.706000000000003</v>
      </c>
      <c r="Q31" s="62">
        <f t="shared" si="4"/>
        <v>50.579000000000001</v>
      </c>
      <c r="R31" s="62">
        <f t="shared" si="4"/>
        <v>43.716999999999999</v>
      </c>
      <c r="S31" s="62">
        <f t="shared" si="4"/>
        <v>28.463999999999999</v>
      </c>
      <c r="T31" s="62">
        <f t="shared" si="4"/>
        <v>34.034999999999997</v>
      </c>
      <c r="U31" s="62">
        <f t="shared" si="4"/>
        <v>30.248999999999999</v>
      </c>
      <c r="V31" s="62">
        <f t="shared" si="4"/>
        <v>27.091999999999999</v>
      </c>
      <c r="W31" s="62">
        <f t="shared" si="4"/>
        <v>35.893999999999998</v>
      </c>
      <c r="X31" s="62">
        <f t="shared" si="4"/>
        <v>32.595999999999997</v>
      </c>
      <c r="Y31" s="62">
        <f t="shared" si="4"/>
        <v>20.347000000000001</v>
      </c>
      <c r="Z31" s="63" t="str">
        <f t="shared" si="4"/>
        <v/>
      </c>
      <c r="AA31" s="64">
        <f>SUM(AA28:AA30)</f>
        <v>1084.5650000000001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26.198</v>
      </c>
      <c r="C51" s="88">
        <f t="shared" si="10"/>
        <v>31.023</v>
      </c>
      <c r="D51" s="88">
        <f t="shared" si="10"/>
        <v>30.539000000000001</v>
      </c>
      <c r="E51" s="88">
        <f t="shared" si="10"/>
        <v>31.244999999999997</v>
      </c>
      <c r="F51" s="88">
        <f t="shared" si="10"/>
        <v>30.888999999999999</v>
      </c>
      <c r="G51" s="88">
        <f t="shared" si="10"/>
        <v>36.347000000000001</v>
      </c>
      <c r="H51" s="88">
        <f t="shared" si="10"/>
        <v>69.513000000000005</v>
      </c>
      <c r="I51" s="88">
        <f t="shared" si="10"/>
        <v>82.480999999999995</v>
      </c>
      <c r="J51" s="88">
        <f t="shared" si="10"/>
        <v>71.490000000000009</v>
      </c>
      <c r="K51" s="88">
        <f t="shared" si="10"/>
        <v>54.573999999999998</v>
      </c>
      <c r="L51" s="88">
        <f t="shared" si="10"/>
        <v>81.058999999999997</v>
      </c>
      <c r="M51" s="88">
        <f t="shared" si="10"/>
        <v>77.100999999999999</v>
      </c>
      <c r="N51" s="88">
        <f t="shared" si="10"/>
        <v>56.341000000000001</v>
      </c>
      <c r="O51" s="88">
        <f t="shared" si="10"/>
        <v>28.085999999999999</v>
      </c>
      <c r="P51" s="88">
        <f t="shared" si="10"/>
        <v>74.706000000000003</v>
      </c>
      <c r="Q51" s="88">
        <f t="shared" si="10"/>
        <v>50.579000000000001</v>
      </c>
      <c r="R51" s="88">
        <f t="shared" si="10"/>
        <v>43.716999999999999</v>
      </c>
      <c r="S51" s="88">
        <f t="shared" si="10"/>
        <v>28.463999999999999</v>
      </c>
      <c r="T51" s="88">
        <f t="shared" si="10"/>
        <v>34.035000000000004</v>
      </c>
      <c r="U51" s="88">
        <f t="shared" si="10"/>
        <v>30.248999999999999</v>
      </c>
      <c r="V51" s="88">
        <f t="shared" si="10"/>
        <v>27.092000000000002</v>
      </c>
      <c r="W51" s="88">
        <f t="shared" si="10"/>
        <v>35.893999999999998</v>
      </c>
      <c r="X51" s="88">
        <f t="shared" si="10"/>
        <v>32.596000000000004</v>
      </c>
      <c r="Y51" s="88">
        <f t="shared" si="10"/>
        <v>20.347000000000001</v>
      </c>
      <c r="Z51" s="89" t="str">
        <f t="shared" si="10"/>
        <v/>
      </c>
      <c r="AA51" s="104">
        <f>SUM(B51:Z51)</f>
        <v>1084.5650000000001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26.198</v>
      </c>
      <c r="C4" s="18">
        <v>31.023</v>
      </c>
      <c r="D4" s="18">
        <v>30.539000000000001</v>
      </c>
      <c r="E4" s="18">
        <v>31.245000000000001</v>
      </c>
      <c r="F4" s="18">
        <v>30.888999999999999</v>
      </c>
      <c r="G4" s="18">
        <v>36.347000000000001</v>
      </c>
      <c r="H4" s="18">
        <v>69.513000000000005</v>
      </c>
      <c r="I4" s="18">
        <v>82.481000000000009</v>
      </c>
      <c r="J4" s="18">
        <v>71.489999999999995</v>
      </c>
      <c r="K4" s="18">
        <v>54.574000000000005</v>
      </c>
      <c r="L4" s="18">
        <v>81.058999999999997</v>
      </c>
      <c r="M4" s="18">
        <v>77.100999999999999</v>
      </c>
      <c r="N4" s="18">
        <v>56.340999999999994</v>
      </c>
      <c r="O4" s="18">
        <v>28.086000000000002</v>
      </c>
      <c r="P4" s="18">
        <v>74.705999999999989</v>
      </c>
      <c r="Q4" s="18">
        <v>50.579000000000008</v>
      </c>
      <c r="R4" s="18">
        <v>43.716999999999999</v>
      </c>
      <c r="S4" s="18">
        <v>28.464000000000002</v>
      </c>
      <c r="T4" s="18">
        <v>34.034999999999997</v>
      </c>
      <c r="U4" s="18">
        <v>30.248999999999999</v>
      </c>
      <c r="V4" s="18">
        <v>27.091999999999995</v>
      </c>
      <c r="W4" s="18">
        <v>35.893999999999998</v>
      </c>
      <c r="X4" s="18">
        <v>32.595999999999997</v>
      </c>
      <c r="Y4" s="18">
        <v>20.347000000000001</v>
      </c>
      <c r="Z4" s="19"/>
      <c r="AA4" s="20">
        <f>SUM(B4:Z4)</f>
        <v>1084.5650000000001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66.849999999999994</v>
      </c>
      <c r="C7" s="28">
        <v>60.06</v>
      </c>
      <c r="D7" s="28">
        <v>58.4</v>
      </c>
      <c r="E7" s="28">
        <v>57.11</v>
      </c>
      <c r="F7" s="28">
        <v>61.71</v>
      </c>
      <c r="G7" s="28">
        <v>67.099999999999994</v>
      </c>
      <c r="H7" s="28">
        <v>78.5</v>
      </c>
      <c r="I7" s="28">
        <v>81.14</v>
      </c>
      <c r="J7" s="28">
        <v>99.78</v>
      </c>
      <c r="K7" s="28">
        <v>89</v>
      </c>
      <c r="L7" s="28">
        <v>80.239999999999995</v>
      </c>
      <c r="M7" s="28">
        <v>57</v>
      </c>
      <c r="N7" s="28">
        <v>60.15</v>
      </c>
      <c r="O7" s="28">
        <v>72.62</v>
      </c>
      <c r="P7" s="28">
        <v>74.39</v>
      </c>
      <c r="Q7" s="28">
        <v>77.13</v>
      </c>
      <c r="R7" s="28">
        <v>84.86</v>
      </c>
      <c r="S7" s="28">
        <v>88.43</v>
      </c>
      <c r="T7" s="28">
        <v>94.31</v>
      </c>
      <c r="U7" s="28">
        <v>85.66</v>
      </c>
      <c r="V7" s="28">
        <v>83.55</v>
      </c>
      <c r="W7" s="28">
        <v>85.76</v>
      </c>
      <c r="X7" s="28">
        <v>83.66</v>
      </c>
      <c r="Y7" s="28">
        <v>78.099999999999994</v>
      </c>
      <c r="Z7" s="29"/>
      <c r="AA7" s="30">
        <f>IF(SUM(B7:Z7)&lt;&gt;0,AVERAGEIF(B7:Z7,"&lt;&gt;"""),"")</f>
        <v>76.062916666666652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6.0000000000000001E-3</v>
      </c>
      <c r="U12" s="52"/>
      <c r="V12" s="52"/>
      <c r="W12" s="52"/>
      <c r="X12" s="52"/>
      <c r="Y12" s="52"/>
      <c r="Z12" s="53"/>
      <c r="AA12" s="54">
        <f t="shared" si="0"/>
        <v>6.0000000000000001E-3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17.917000000000002</v>
      </c>
      <c r="C14" s="57">
        <v>26.649000000000001</v>
      </c>
      <c r="D14" s="57">
        <v>22.161999999999999</v>
      </c>
      <c r="E14" s="57">
        <v>8.375</v>
      </c>
      <c r="F14" s="57">
        <v>12.557</v>
      </c>
      <c r="G14" s="57">
        <v>22.031000000000002</v>
      </c>
      <c r="H14" s="57">
        <v>10.925000000000001</v>
      </c>
      <c r="I14" s="57">
        <v>42.346000000000004</v>
      </c>
      <c r="J14" s="57">
        <v>29.660999999999998</v>
      </c>
      <c r="K14" s="57">
        <v>20.492999999999999</v>
      </c>
      <c r="L14" s="57">
        <v>21.131999999999998</v>
      </c>
      <c r="M14" s="57"/>
      <c r="N14" s="57"/>
      <c r="O14" s="57"/>
      <c r="P14" s="57">
        <v>17.754999999999999</v>
      </c>
      <c r="Q14" s="57">
        <v>14.872999999999999</v>
      </c>
      <c r="R14" s="57">
        <v>0.48</v>
      </c>
      <c r="S14" s="57">
        <v>3.3490000000000002</v>
      </c>
      <c r="T14" s="57">
        <v>1.766</v>
      </c>
      <c r="U14" s="57">
        <v>2.484</v>
      </c>
      <c r="V14" s="57">
        <v>1.496</v>
      </c>
      <c r="W14" s="57">
        <v>2.3050000000000002</v>
      </c>
      <c r="X14" s="57">
        <v>2.3770000000000002</v>
      </c>
      <c r="Y14" s="57">
        <v>1.7290000000000001</v>
      </c>
      <c r="Z14" s="58"/>
      <c r="AA14" s="59">
        <f t="shared" si="0"/>
        <v>282.86200000000002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17.917000000000002</v>
      </c>
      <c r="C16" s="62">
        <f t="shared" ref="C16:Z16" si="1">IF(LEN(C$2)&gt;0,SUM(C10:C15),"")</f>
        <v>26.649000000000001</v>
      </c>
      <c r="D16" s="62">
        <f t="shared" si="1"/>
        <v>22.161999999999999</v>
      </c>
      <c r="E16" s="62">
        <f t="shared" si="1"/>
        <v>8.375</v>
      </c>
      <c r="F16" s="62">
        <f t="shared" si="1"/>
        <v>12.557</v>
      </c>
      <c r="G16" s="62">
        <f t="shared" si="1"/>
        <v>22.031000000000002</v>
      </c>
      <c r="H16" s="62">
        <f t="shared" si="1"/>
        <v>10.925000000000001</v>
      </c>
      <c r="I16" s="62">
        <f t="shared" si="1"/>
        <v>42.346000000000004</v>
      </c>
      <c r="J16" s="62">
        <f t="shared" si="1"/>
        <v>29.660999999999998</v>
      </c>
      <c r="K16" s="62">
        <f t="shared" si="1"/>
        <v>20.492999999999999</v>
      </c>
      <c r="L16" s="62">
        <f t="shared" si="1"/>
        <v>21.131999999999998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17.754999999999999</v>
      </c>
      <c r="Q16" s="62">
        <f t="shared" si="1"/>
        <v>14.872999999999999</v>
      </c>
      <c r="R16" s="62">
        <f t="shared" si="1"/>
        <v>0.48</v>
      </c>
      <c r="S16" s="62">
        <f t="shared" si="1"/>
        <v>3.3490000000000002</v>
      </c>
      <c r="T16" s="62">
        <f t="shared" si="1"/>
        <v>1.772</v>
      </c>
      <c r="U16" s="62">
        <f t="shared" si="1"/>
        <v>2.484</v>
      </c>
      <c r="V16" s="62">
        <f t="shared" si="1"/>
        <v>1.496</v>
      </c>
      <c r="W16" s="62">
        <f t="shared" si="1"/>
        <v>2.3050000000000002</v>
      </c>
      <c r="X16" s="62">
        <f t="shared" si="1"/>
        <v>2.3770000000000002</v>
      </c>
      <c r="Y16" s="62">
        <f t="shared" si="1"/>
        <v>1.7290000000000001</v>
      </c>
      <c r="Z16" s="63" t="str">
        <f t="shared" si="1"/>
        <v/>
      </c>
      <c r="AA16" s="64">
        <f>SUM(AA10:AA15)</f>
        <v>282.86799999999999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3.8479999999999999</v>
      </c>
      <c r="F20" s="77">
        <v>1.6890000000000001</v>
      </c>
      <c r="G20" s="77">
        <v>0.35799999999999998</v>
      </c>
      <c r="H20" s="77">
        <v>4.6660000000000004</v>
      </c>
      <c r="I20" s="77">
        <v>10.576000000000001</v>
      </c>
      <c r="J20" s="77">
        <v>5.3119999999999994</v>
      </c>
      <c r="K20" s="77">
        <v>7.3510000000000009</v>
      </c>
      <c r="L20" s="77">
        <v>13.714</v>
      </c>
      <c r="M20" s="77">
        <v>8.4329999999999998</v>
      </c>
      <c r="N20" s="77">
        <v>5.3949999999999996</v>
      </c>
      <c r="O20" s="77"/>
      <c r="P20" s="77">
        <v>7.7460000000000004</v>
      </c>
      <c r="Q20" s="77">
        <v>3.9990000000000001</v>
      </c>
      <c r="R20" s="77">
        <v>2.8010000000000002</v>
      </c>
      <c r="S20" s="77">
        <v>0.94100000000000006</v>
      </c>
      <c r="T20" s="77"/>
      <c r="U20" s="77">
        <v>0.28000000000000003</v>
      </c>
      <c r="V20" s="77">
        <v>0.124</v>
      </c>
      <c r="W20" s="77">
        <v>5.67</v>
      </c>
      <c r="X20" s="77">
        <v>0.33300000000000002</v>
      </c>
      <c r="Y20" s="77">
        <v>1.1200000000000001</v>
      </c>
      <c r="Z20" s="78"/>
      <c r="AA20" s="79">
        <f t="shared" si="2"/>
        <v>84.355999999999995</v>
      </c>
    </row>
    <row r="21" spans="1:27" ht="24.95" customHeight="1" x14ac:dyDescent="0.2">
      <c r="A21" s="75" t="s">
        <v>16</v>
      </c>
      <c r="B21" s="80">
        <v>8.2810000000000006</v>
      </c>
      <c r="C21" s="81">
        <v>4.3739999999999997</v>
      </c>
      <c r="D21" s="81">
        <v>8.3770000000000007</v>
      </c>
      <c r="E21" s="81">
        <v>19.021999999999998</v>
      </c>
      <c r="F21" s="81">
        <v>16.643000000000001</v>
      </c>
      <c r="G21" s="81">
        <v>13.957999999999998</v>
      </c>
      <c r="H21" s="81">
        <v>53.922000000000004</v>
      </c>
      <c r="I21" s="81">
        <v>28.558999999999997</v>
      </c>
      <c r="J21" s="81">
        <v>36.517000000000003</v>
      </c>
      <c r="K21" s="81">
        <v>26.73</v>
      </c>
      <c r="L21" s="81">
        <v>41.213000000000001</v>
      </c>
      <c r="M21" s="81">
        <v>68.667999999999992</v>
      </c>
      <c r="N21" s="81">
        <v>50.945999999999998</v>
      </c>
      <c r="O21" s="81">
        <v>28.086000000000002</v>
      </c>
      <c r="P21" s="81">
        <v>49.205000000000005</v>
      </c>
      <c r="Q21" s="81">
        <v>31.707000000000001</v>
      </c>
      <c r="R21" s="81">
        <v>40.436</v>
      </c>
      <c r="S21" s="81">
        <v>24.173999999999999</v>
      </c>
      <c r="T21" s="81">
        <v>32.262999999999998</v>
      </c>
      <c r="U21" s="81">
        <v>27.484999999999999</v>
      </c>
      <c r="V21" s="81">
        <v>25.471999999999998</v>
      </c>
      <c r="W21" s="81">
        <v>27.919</v>
      </c>
      <c r="X21" s="81">
        <v>29.885999999999999</v>
      </c>
      <c r="Y21" s="81">
        <v>17.498000000000001</v>
      </c>
      <c r="Z21" s="78"/>
      <c r="AA21" s="79">
        <f t="shared" si="2"/>
        <v>711.34100000000001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8.2810000000000006</v>
      </c>
      <c r="C25" s="88">
        <f t="shared" si="3"/>
        <v>4.3739999999999997</v>
      </c>
      <c r="D25" s="88">
        <f t="shared" si="3"/>
        <v>8.3770000000000007</v>
      </c>
      <c r="E25" s="88">
        <f t="shared" si="3"/>
        <v>22.869999999999997</v>
      </c>
      <c r="F25" s="88">
        <f t="shared" si="3"/>
        <v>18.332000000000001</v>
      </c>
      <c r="G25" s="88">
        <f t="shared" si="3"/>
        <v>14.315999999999999</v>
      </c>
      <c r="H25" s="88">
        <f t="shared" si="3"/>
        <v>58.588000000000008</v>
      </c>
      <c r="I25" s="88">
        <f t="shared" si="3"/>
        <v>39.134999999999998</v>
      </c>
      <c r="J25" s="88">
        <f t="shared" si="3"/>
        <v>41.829000000000001</v>
      </c>
      <c r="K25" s="88">
        <f t="shared" si="3"/>
        <v>34.081000000000003</v>
      </c>
      <c r="L25" s="88">
        <f t="shared" si="3"/>
        <v>54.927</v>
      </c>
      <c r="M25" s="88">
        <f t="shared" si="3"/>
        <v>77.100999999999999</v>
      </c>
      <c r="N25" s="88">
        <f t="shared" si="3"/>
        <v>56.340999999999994</v>
      </c>
      <c r="O25" s="88">
        <f t="shared" si="3"/>
        <v>28.086000000000002</v>
      </c>
      <c r="P25" s="88">
        <f t="shared" si="3"/>
        <v>56.951000000000008</v>
      </c>
      <c r="Q25" s="88">
        <f t="shared" si="3"/>
        <v>35.706000000000003</v>
      </c>
      <c r="R25" s="88">
        <f t="shared" si="3"/>
        <v>43.237000000000002</v>
      </c>
      <c r="S25" s="88">
        <f t="shared" si="3"/>
        <v>25.114999999999998</v>
      </c>
      <c r="T25" s="88">
        <f t="shared" si="3"/>
        <v>32.262999999999998</v>
      </c>
      <c r="U25" s="88">
        <f t="shared" si="3"/>
        <v>27.765000000000001</v>
      </c>
      <c r="V25" s="88">
        <f t="shared" si="3"/>
        <v>25.595999999999997</v>
      </c>
      <c r="W25" s="88">
        <f t="shared" si="3"/>
        <v>33.588999999999999</v>
      </c>
      <c r="X25" s="88">
        <f t="shared" si="3"/>
        <v>30.218999999999998</v>
      </c>
      <c r="Y25" s="88">
        <f t="shared" si="3"/>
        <v>18.618000000000002</v>
      </c>
      <c r="Z25" s="89">
        <f t="shared" si="3"/>
        <v>0</v>
      </c>
      <c r="AA25" s="90">
        <f t="shared" si="3"/>
        <v>795.697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26.198</v>
      </c>
      <c r="C29" s="77">
        <v>31.023</v>
      </c>
      <c r="D29" s="77">
        <v>30.539000000000001</v>
      </c>
      <c r="E29" s="77">
        <v>31.245000000000001</v>
      </c>
      <c r="F29" s="77">
        <v>30.888999999999999</v>
      </c>
      <c r="G29" s="77">
        <v>36.347000000000001</v>
      </c>
      <c r="H29" s="77">
        <v>69.513000000000005</v>
      </c>
      <c r="I29" s="77">
        <v>81.480999999999995</v>
      </c>
      <c r="J29" s="77">
        <v>71.489999999999995</v>
      </c>
      <c r="K29" s="77">
        <v>54.573999999999998</v>
      </c>
      <c r="L29" s="77">
        <v>76.058999999999997</v>
      </c>
      <c r="M29" s="77">
        <v>77.100999999999999</v>
      </c>
      <c r="N29" s="77">
        <v>56.341000000000001</v>
      </c>
      <c r="O29" s="77">
        <v>28.085999999999999</v>
      </c>
      <c r="P29" s="77">
        <v>74.706000000000003</v>
      </c>
      <c r="Q29" s="77">
        <v>50.579000000000001</v>
      </c>
      <c r="R29" s="77">
        <v>43.716999999999999</v>
      </c>
      <c r="S29" s="77">
        <v>28.463999999999999</v>
      </c>
      <c r="T29" s="77">
        <v>34.034999999999997</v>
      </c>
      <c r="U29" s="77">
        <v>30.248999999999999</v>
      </c>
      <c r="V29" s="77">
        <v>27.091999999999999</v>
      </c>
      <c r="W29" s="77">
        <v>35.893999999999998</v>
      </c>
      <c r="X29" s="77">
        <v>32.595999999999997</v>
      </c>
      <c r="Y29" s="77">
        <v>20.347000000000001</v>
      </c>
      <c r="Z29" s="78"/>
      <c r="AA29" s="79">
        <f>SUM(B29:Z29)</f>
        <v>1078.5650000000001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26.198</v>
      </c>
      <c r="C31" s="62">
        <f t="shared" si="4"/>
        <v>31.023</v>
      </c>
      <c r="D31" s="62">
        <f t="shared" si="4"/>
        <v>30.539000000000001</v>
      </c>
      <c r="E31" s="62">
        <f t="shared" si="4"/>
        <v>31.245000000000001</v>
      </c>
      <c r="F31" s="62">
        <f t="shared" si="4"/>
        <v>30.888999999999999</v>
      </c>
      <c r="G31" s="62">
        <f t="shared" si="4"/>
        <v>36.347000000000001</v>
      </c>
      <c r="H31" s="62">
        <f t="shared" si="4"/>
        <v>69.513000000000005</v>
      </c>
      <c r="I31" s="62">
        <f t="shared" si="4"/>
        <v>81.480999999999995</v>
      </c>
      <c r="J31" s="62">
        <f t="shared" si="4"/>
        <v>71.489999999999995</v>
      </c>
      <c r="K31" s="62">
        <f t="shared" si="4"/>
        <v>54.573999999999998</v>
      </c>
      <c r="L31" s="62">
        <f t="shared" si="4"/>
        <v>76.058999999999997</v>
      </c>
      <c r="M31" s="62">
        <f t="shared" si="4"/>
        <v>77.100999999999999</v>
      </c>
      <c r="N31" s="62">
        <f t="shared" si="4"/>
        <v>56.341000000000001</v>
      </c>
      <c r="O31" s="62">
        <f t="shared" si="4"/>
        <v>28.085999999999999</v>
      </c>
      <c r="P31" s="62">
        <f t="shared" si="4"/>
        <v>74.706000000000003</v>
      </c>
      <c r="Q31" s="62">
        <f t="shared" si="4"/>
        <v>50.579000000000001</v>
      </c>
      <c r="R31" s="62">
        <f t="shared" si="4"/>
        <v>43.716999999999999</v>
      </c>
      <c r="S31" s="62">
        <f t="shared" si="4"/>
        <v>28.463999999999999</v>
      </c>
      <c r="T31" s="62">
        <f t="shared" si="4"/>
        <v>34.034999999999997</v>
      </c>
      <c r="U31" s="62">
        <f t="shared" si="4"/>
        <v>30.248999999999999</v>
      </c>
      <c r="V31" s="62">
        <f t="shared" si="4"/>
        <v>27.091999999999999</v>
      </c>
      <c r="W31" s="62">
        <f t="shared" si="4"/>
        <v>35.893999999999998</v>
      </c>
      <c r="X31" s="62">
        <f t="shared" si="4"/>
        <v>32.595999999999997</v>
      </c>
      <c r="Y31" s="62">
        <f t="shared" si="4"/>
        <v>20.347000000000001</v>
      </c>
      <c r="Z31" s="63">
        <f t="shared" si="4"/>
        <v>0</v>
      </c>
      <c r="AA31" s="64">
        <f t="shared" si="4"/>
        <v>1078.5650000000001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</v>
      </c>
      <c r="J38" s="99"/>
      <c r="K38" s="99"/>
      <c r="L38" s="99">
        <v>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</v>
      </c>
      <c r="J39" s="88">
        <f t="shared" si="6"/>
        <v>0</v>
      </c>
      <c r="K39" s="88">
        <f t="shared" si="6"/>
        <v>0</v>
      </c>
      <c r="L39" s="88">
        <f t="shared" si="6"/>
        <v>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</v>
      </c>
      <c r="J46" s="99"/>
      <c r="K46" s="99"/>
      <c r="L46" s="99">
        <v>5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</v>
      </c>
      <c r="J48" s="88">
        <f t="shared" si="8"/>
        <v>0</v>
      </c>
      <c r="K48" s="88">
        <f t="shared" si="8"/>
        <v>0</v>
      </c>
      <c r="L48" s="88">
        <f t="shared" si="8"/>
        <v>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26.198</v>
      </c>
      <c r="C51" s="88">
        <f t="shared" si="10"/>
        <v>31.023</v>
      </c>
      <c r="D51" s="88">
        <f t="shared" si="10"/>
        <v>30.539000000000001</v>
      </c>
      <c r="E51" s="88">
        <f t="shared" si="10"/>
        <v>31.244999999999997</v>
      </c>
      <c r="F51" s="88">
        <f t="shared" si="10"/>
        <v>30.889000000000003</v>
      </c>
      <c r="G51" s="88">
        <f t="shared" si="10"/>
        <v>36.347000000000001</v>
      </c>
      <c r="H51" s="88">
        <f t="shared" si="10"/>
        <v>69.513000000000005</v>
      </c>
      <c r="I51" s="88">
        <f t="shared" si="10"/>
        <v>82.480999999999995</v>
      </c>
      <c r="J51" s="88">
        <f t="shared" si="10"/>
        <v>71.489999999999995</v>
      </c>
      <c r="K51" s="88">
        <f t="shared" si="10"/>
        <v>54.573999999999998</v>
      </c>
      <c r="L51" s="88">
        <f t="shared" si="10"/>
        <v>81.058999999999997</v>
      </c>
      <c r="M51" s="88">
        <f t="shared" si="10"/>
        <v>77.100999999999999</v>
      </c>
      <c r="N51" s="88">
        <f t="shared" si="10"/>
        <v>56.340999999999994</v>
      </c>
      <c r="O51" s="88">
        <f t="shared" si="10"/>
        <v>28.086000000000002</v>
      </c>
      <c r="P51" s="88">
        <f t="shared" si="10"/>
        <v>74.706000000000003</v>
      </c>
      <c r="Q51" s="88">
        <f t="shared" si="10"/>
        <v>50.579000000000001</v>
      </c>
      <c r="R51" s="88">
        <f t="shared" si="10"/>
        <v>43.716999999999999</v>
      </c>
      <c r="S51" s="88">
        <f t="shared" si="10"/>
        <v>28.463999999999999</v>
      </c>
      <c r="T51" s="88">
        <f t="shared" si="10"/>
        <v>34.034999999999997</v>
      </c>
      <c r="U51" s="88">
        <f t="shared" si="10"/>
        <v>30.249000000000002</v>
      </c>
      <c r="V51" s="88">
        <f t="shared" si="10"/>
        <v>27.091999999999995</v>
      </c>
      <c r="W51" s="88">
        <f t="shared" si="10"/>
        <v>35.893999999999998</v>
      </c>
      <c r="X51" s="88">
        <f t="shared" si="10"/>
        <v>32.595999999999997</v>
      </c>
      <c r="Y51" s="88">
        <f t="shared" si="10"/>
        <v>20.347000000000001</v>
      </c>
      <c r="Z51" s="89">
        <f t="shared" si="10"/>
        <v>0</v>
      </c>
      <c r="AA51" s="104">
        <f>SUM(B51:Z51)</f>
        <v>1084.5650000000001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</v>
      </c>
      <c r="J4" s="18"/>
      <c r="K4" s="18"/>
      <c r="L4" s="18">
        <v>5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66.849999999999994</v>
      </c>
      <c r="C7" s="117">
        <v>60.06</v>
      </c>
      <c r="D7" s="117">
        <v>58.4</v>
      </c>
      <c r="E7" s="117">
        <v>57.11</v>
      </c>
      <c r="F7" s="117">
        <v>61.71</v>
      </c>
      <c r="G7" s="117">
        <v>67.099999999999994</v>
      </c>
      <c r="H7" s="117">
        <v>78.5</v>
      </c>
      <c r="I7" s="117">
        <v>81.14</v>
      </c>
      <c r="J7" s="117">
        <v>99.78</v>
      </c>
      <c r="K7" s="117">
        <v>89</v>
      </c>
      <c r="L7" s="117">
        <v>80.239999999999995</v>
      </c>
      <c r="M7" s="117">
        <v>57</v>
      </c>
      <c r="N7" s="117">
        <v>60.15</v>
      </c>
      <c r="O7" s="117">
        <v>72.62</v>
      </c>
      <c r="P7" s="117">
        <v>74.39</v>
      </c>
      <c r="Q7" s="117">
        <v>77.13</v>
      </c>
      <c r="R7" s="117">
        <v>84.86</v>
      </c>
      <c r="S7" s="117">
        <v>88.43</v>
      </c>
      <c r="T7" s="117">
        <v>94.31</v>
      </c>
      <c r="U7" s="117">
        <v>85.66</v>
      </c>
      <c r="V7" s="117">
        <v>83.55</v>
      </c>
      <c r="W7" s="117">
        <v>85.76</v>
      </c>
      <c r="X7" s="117">
        <v>83.66</v>
      </c>
      <c r="Y7" s="117">
        <v>78.099999999999994</v>
      </c>
      <c r="Z7" s="118"/>
      <c r="AA7" s="119">
        <f>IF(SUM(B7:Z7)&lt;&gt;0,AVERAGEIF(B7:Z7,"&lt;&gt;"""),"")</f>
        <v>76.062916666666652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</v>
      </c>
      <c r="J23" s="133"/>
      <c r="K23" s="133"/>
      <c r="L23" s="133">
        <v>5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</v>
      </c>
      <c r="J24" s="135">
        <f t="shared" si="3"/>
        <v>0</v>
      </c>
      <c r="K24" s="135">
        <f t="shared" si="3"/>
        <v>0</v>
      </c>
      <c r="L24" s="135">
        <f t="shared" si="3"/>
        <v>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2024-02-11T21:24:04Z</dcterms:created>
  <dcterms:modified xsi:type="dcterms:W3CDTF">2024-02-11T21:24:05Z</dcterms:modified>
</cp:coreProperties>
</file>