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<sst xmlns="http://schemas.openxmlformats.org/spreadsheetml/2006/main" count="117" uniqueCount="53">
  <si>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10/02/2024 23:27:48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</si>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</sst>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9B-4B6D-89A9-F05780118B1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9B-4B6D-89A9-F05780118B1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20</c:v>
                </c:pt>
                <c:pt idx="18">
                  <c:v>20</c:v>
                </c:pt>
                <c:pt idx="19">
                  <c:v>15.523999999999999</c:v>
                </c:pt>
                <c:pt idx="20">
                  <c:v>16.864999999999998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9B-4B6D-89A9-F05780118B1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31.1</c:v>
                </c:pt>
                <c:pt idx="1">
                  <c:v>37.4</c:v>
                </c:pt>
                <c:pt idx="2">
                  <c:v>41.8</c:v>
                </c:pt>
                <c:pt idx="3">
                  <c:v>80</c:v>
                </c:pt>
                <c:pt idx="4">
                  <c:v>69</c:v>
                </c:pt>
                <c:pt idx="5">
                  <c:v>86</c:v>
                </c:pt>
                <c:pt idx="6">
                  <c:v>70.099999999999994</c:v>
                </c:pt>
                <c:pt idx="7">
                  <c:v>0</c:v>
                </c:pt>
                <c:pt idx="8">
                  <c:v>0</c:v>
                </c:pt>
                <c:pt idx="9">
                  <c:v>81.400000000000006</c:v>
                </c:pt>
                <c:pt idx="10">
                  <c:v>144.80000000000001</c:v>
                </c:pt>
                <c:pt idx="11">
                  <c:v>0</c:v>
                </c:pt>
                <c:pt idx="12">
                  <c:v>83.6</c:v>
                </c:pt>
                <c:pt idx="13">
                  <c:v>43.2</c:v>
                </c:pt>
                <c:pt idx="14">
                  <c:v>46.1</c:v>
                </c:pt>
                <c:pt idx="15">
                  <c:v>35.9</c:v>
                </c:pt>
                <c:pt idx="16">
                  <c:v>70.099999999999994</c:v>
                </c:pt>
                <c:pt idx="17">
                  <c:v>23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9B-4B6D-89A9-F05780118B1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2.1999999999999999E-2</c:v>
                </c:pt>
                <c:pt idx="7">
                  <c:v>14.312999999999999</c:v>
                </c:pt>
                <c:pt idx="8">
                  <c:v>30.029</c:v>
                </c:pt>
                <c:pt idx="9">
                  <c:v>34.569000000000003</c:v>
                </c:pt>
                <c:pt idx="10">
                  <c:v>49.689</c:v>
                </c:pt>
                <c:pt idx="11">
                  <c:v>29.236000000000004</c:v>
                </c:pt>
                <c:pt idx="12">
                  <c:v>61.436</c:v>
                </c:pt>
                <c:pt idx="13">
                  <c:v>61.126000000000005</c:v>
                </c:pt>
                <c:pt idx="14">
                  <c:v>32.017000000000003</c:v>
                </c:pt>
                <c:pt idx="16">
                  <c:v>12.52</c:v>
                </c:pt>
                <c:pt idx="17">
                  <c:v>20.241</c:v>
                </c:pt>
                <c:pt idx="18">
                  <c:v>12.063000000000001</c:v>
                </c:pt>
                <c:pt idx="19">
                  <c:v>17.433000000000003</c:v>
                </c:pt>
                <c:pt idx="20">
                  <c:v>11.992000000000001</c:v>
                </c:pt>
                <c:pt idx="21">
                  <c:v>19.462000000000003</c:v>
                </c:pt>
                <c:pt idx="22">
                  <c:v>21.701999999999998</c:v>
                </c:pt>
                <c:pt idx="23">
                  <c:v>4.2960000000000003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9B-4B6D-89A9-F05780118B1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9B-4B6D-89A9-F05780118B1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9B-4B6D-89A9-F05780118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45.603000000000002</c:v>
                </c:pt>
                <c:pt idx="1">
                  <c:v>52.832000000000001</c:v>
                </c:pt>
                <c:pt idx="2">
                  <c:v>57.13000000000001</c:v>
                </c:pt>
                <c:pt idx="3">
                  <c:v>93.562999999999988</c:v>
                </c:pt>
                <c:pt idx="4">
                  <c:v>84.111000000000004</c:v>
                </c:pt>
                <c:pt idx="5">
                  <c:v>97.250000000000014</c:v>
                </c:pt>
                <c:pt idx="6">
                  <c:v>82.25</c:v>
                </c:pt>
                <c:pt idx="7">
                  <c:v>28.2</c:v>
                </c:pt>
                <c:pt idx="8">
                  <c:v>30.04</c:v>
                </c:pt>
                <c:pt idx="9">
                  <c:v>127.39</c:v>
                </c:pt>
                <c:pt idx="10">
                  <c:v>205.94200000000001</c:v>
                </c:pt>
                <c:pt idx="11">
                  <c:v>29.236000000000001</c:v>
                </c:pt>
                <c:pt idx="12">
                  <c:v>145.03300000000002</c:v>
                </c:pt>
                <c:pt idx="13">
                  <c:v>104.291</c:v>
                </c:pt>
                <c:pt idx="14">
                  <c:v>78.103999999999999</c:v>
                </c:pt>
                <c:pt idx="15">
                  <c:v>35.860999999999997</c:v>
                </c:pt>
                <c:pt idx="16">
                  <c:v>82.730999999999995</c:v>
                </c:pt>
                <c:pt idx="17">
                  <c:v>63.944000000000003</c:v>
                </c:pt>
                <c:pt idx="18">
                  <c:v>32.062999999999995</c:v>
                </c:pt>
                <c:pt idx="19">
                  <c:v>32.957000000000001</c:v>
                </c:pt>
                <c:pt idx="20">
                  <c:v>28.856999999999999</c:v>
                </c:pt>
                <c:pt idx="21">
                  <c:v>20.097999999999999</c:v>
                </c:pt>
                <c:pt idx="22">
                  <c:v>22.112000000000002</c:v>
                </c:pt>
                <c:pt idx="23">
                  <c:v>57.402000000000001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9B-4B6D-89A9-F05780118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35.479999999999997</c:v>
                </c:pt>
                <c:pt idx="1">
                  <c:v>36.659999999999997</c:v>
                </c:pt>
                <c:pt idx="2">
                  <c:v>27.6</c:v>
                </c:pt>
                <c:pt idx="3">
                  <c:v>34.96</c:v>
                </c:pt>
                <c:pt idx="4">
                  <c:v>28.4</c:v>
                </c:pt>
                <c:pt idx="5">
                  <c:v>37.1</c:v>
                </c:pt>
                <c:pt idx="6">
                  <c:v>40</c:v>
                </c:pt>
                <c:pt idx="7">
                  <c:v>30.7</c:v>
                </c:pt>
                <c:pt idx="8">
                  <c:v>17.489999999999998</c:v>
                </c:pt>
                <c:pt idx="9">
                  <c:v>63.84</c:v>
                </c:pt>
                <c:pt idx="10">
                  <c:v>65.150000000000006</c:v>
                </c:pt>
                <c:pt idx="11">
                  <c:v>28.18</c:v>
                </c:pt>
                <c:pt idx="12">
                  <c:v>61.63</c:v>
                </c:pt>
                <c:pt idx="13">
                  <c:v>54.2</c:v>
                </c:pt>
                <c:pt idx="14">
                  <c:v>44.13</c:v>
                </c:pt>
                <c:pt idx="15">
                  <c:v>62.54</c:v>
                </c:pt>
                <c:pt idx="16">
                  <c:v>73.91</c:v>
                </c:pt>
                <c:pt idx="17">
                  <c:v>93.41</c:v>
                </c:pt>
                <c:pt idx="18">
                  <c:v>94.78</c:v>
                </c:pt>
                <c:pt idx="19">
                  <c:v>88.76</c:v>
                </c:pt>
                <c:pt idx="20">
                  <c:v>90.25</c:v>
                </c:pt>
                <c:pt idx="21">
                  <c:v>88.37</c:v>
                </c:pt>
                <c:pt idx="22">
                  <c:v>85.12</c:v>
                </c:pt>
                <c:pt idx="23">
                  <c:v>69.7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C9B-4B6D-89A9-F05780118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45.636000000000003</v>
      </c>
      <c r="C4" s="18">
        <v>52.867999999999995</v>
      </c>
      <c r="D4" s="18">
        <v>57.108999999999995</v>
      </c>
      <c r="E4" s="18">
        <v>93.536000000000001</v>
      </c>
      <c r="F4" s="18">
        <v>84.153000000000006</v>
      </c>
      <c r="G4" s="18">
        <v>97.248000000000005</v>
      </c>
      <c r="H4" s="18">
        <v>82.275999999999996</v>
      </c>
      <c r="I4" s="18">
        <v>28.2</v>
      </c>
      <c r="J4" s="18">
        <v>30.04</v>
      </c>
      <c r="K4" s="18">
        <v>127.39800000000002</v>
      </c>
      <c r="L4" s="18">
        <v>205.91099999999997</v>
      </c>
      <c r="M4" s="18">
        <v>29.236000000000004</v>
      </c>
      <c r="N4" s="18">
        <v>145.036</v>
      </c>
      <c r="O4" s="18">
        <v>104.32600000000002</v>
      </c>
      <c r="P4" s="18">
        <v>78.117000000000004</v>
      </c>
      <c r="Q4" s="18">
        <v>35.9</v>
      </c>
      <c r="R4" s="18">
        <v>82.701999999999998</v>
      </c>
      <c r="S4" s="18">
        <v>63.902999999999999</v>
      </c>
      <c r="T4" s="18">
        <v>32.063000000000002</v>
      </c>
      <c r="U4" s="18">
        <v>32.956999999999994</v>
      </c>
      <c r="V4" s="18">
        <v>28.856999999999996</v>
      </c>
      <c r="W4" s="18">
        <v>20.097999999999999</v>
      </c>
      <c r="X4" s="18">
        <v>22.111999999999998</v>
      </c>
      <c r="Y4" s="18">
        <v>57.392000000000003</v>
      </c>
      <c r="Z4" s="19"/>
      <c r="AA4" s="20">
        <f>SUM(B4:Z4)</f>
        <v>1637.0740000000003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35.479999999999997</v>
      </c>
      <c r="C7" s="28">
        <v>36.659999999999997</v>
      </c>
      <c r="D7" s="28">
        <v>27.6</v>
      </c>
      <c r="E7" s="28">
        <v>34.96</v>
      </c>
      <c r="F7" s="28">
        <v>28.4</v>
      </c>
      <c r="G7" s="28">
        <v>37.1</v>
      </c>
      <c r="H7" s="28">
        <v>40</v>
      </c>
      <c r="I7" s="28">
        <v>30.7</v>
      </c>
      <c r="J7" s="28">
        <v>17.489999999999998</v>
      </c>
      <c r="K7" s="28">
        <v>63.84</v>
      </c>
      <c r="L7" s="28">
        <v>65.150000000000006</v>
      </c>
      <c r="M7" s="28">
        <v>28.18</v>
      </c>
      <c r="N7" s="28">
        <v>61.63</v>
      </c>
      <c r="O7" s="28">
        <v>54.2</v>
      </c>
      <c r="P7" s="28">
        <v>44.13</v>
      </c>
      <c r="Q7" s="28">
        <v>62.54</v>
      </c>
      <c r="R7" s="28">
        <v>73.91</v>
      </c>
      <c r="S7" s="28">
        <v>93.41</v>
      </c>
      <c r="T7" s="28">
        <v>94.78</v>
      </c>
      <c r="U7" s="28">
        <v>88.76</v>
      </c>
      <c r="V7" s="28">
        <v>90.25</v>
      </c>
      <c r="W7" s="28">
        <v>88.37</v>
      </c>
      <c r="X7" s="28">
        <v>85.12</v>
      </c>
      <c r="Y7" s="28">
        <v>69.7</v>
      </c>
      <c r="Z7" s="29"/>
      <c r="AA7" s="30">
        <f>IF(SUM(B7:Z7)&lt;&gt;0,AVERAGEIF(B7:Z7,"&lt;&gt;"""),"")</f>
        <v>56.348333333333329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20</v>
      </c>
      <c r="T12" s="52">
        <v>20</v>
      </c>
      <c r="U12" s="52">
        <v>15.523999999999999</v>
      </c>
      <c r="V12" s="52">
        <v>16.864999999999998</v>
      </c>
      <c r="W12" s="52"/>
      <c r="X12" s="52"/>
      <c r="Y12" s="52"/>
      <c r="Z12" s="53"/>
      <c r="AA12" s="54">
        <f t="shared" si="0"/>
        <v>72.388999999999996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2.1999999999999999E-2</v>
      </c>
      <c r="I14" s="57">
        <v>14.312999999999999</v>
      </c>
      <c r="J14" s="57">
        <v>30.029</v>
      </c>
      <c r="K14" s="57">
        <v>34.569000000000003</v>
      </c>
      <c r="L14" s="57">
        <v>49.689</v>
      </c>
      <c r="M14" s="57">
        <v>29.236000000000004</v>
      </c>
      <c r="N14" s="57">
        <v>61.436</v>
      </c>
      <c r="O14" s="57">
        <v>61.126000000000005</v>
      </c>
      <c r="P14" s="57">
        <v>32.017000000000003</v>
      </c>
      <c r="Q14" s="57"/>
      <c r="R14" s="57">
        <v>12.52</v>
      </c>
      <c r="S14" s="57">
        <v>20.241</v>
      </c>
      <c r="T14" s="57">
        <v>12.063000000000001</v>
      </c>
      <c r="U14" s="57">
        <v>17.433000000000003</v>
      </c>
      <c r="V14" s="57">
        <v>11.992000000000001</v>
      </c>
      <c r="W14" s="57">
        <v>19.462000000000003</v>
      </c>
      <c r="X14" s="57">
        <v>21.701999999999998</v>
      </c>
      <c r="Y14" s="57">
        <v>4.2960000000000003</v>
      </c>
      <c r="Z14" s="58"/>
      <c r="AA14" s="59">
        <f t="shared" si="0"/>
        <v>432.14599999999996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2.1999999999999999E-2</v>
      </c>
      <c r="I16" s="62">
        <f t="shared" si="1"/>
        <v>14.312999999999999</v>
      </c>
      <c r="J16" s="62">
        <f t="shared" si="1"/>
        <v>30.029</v>
      </c>
      <c r="K16" s="62">
        <f t="shared" si="1"/>
        <v>34.569000000000003</v>
      </c>
      <c r="L16" s="62">
        <f t="shared" si="1"/>
        <v>49.689</v>
      </c>
      <c r="M16" s="62">
        <f t="shared" si="1"/>
        <v>29.236000000000004</v>
      </c>
      <c r="N16" s="62">
        <f t="shared" si="1"/>
        <v>61.436</v>
      </c>
      <c r="O16" s="62">
        <f t="shared" si="1"/>
        <v>61.126000000000005</v>
      </c>
      <c r="P16" s="62">
        <f t="shared" si="1"/>
        <v>32.017000000000003</v>
      </c>
      <c r="Q16" s="62">
        <f t="shared" si="1"/>
        <v>0</v>
      </c>
      <c r="R16" s="62">
        <f t="shared" si="1"/>
        <v>12.52</v>
      </c>
      <c r="S16" s="62">
        <f t="shared" si="1"/>
        <v>40.241</v>
      </c>
      <c r="T16" s="62">
        <f t="shared" si="1"/>
        <v>32.063000000000002</v>
      </c>
      <c r="U16" s="62">
        <f t="shared" si="1"/>
        <v>32.957000000000001</v>
      </c>
      <c r="V16" s="62">
        <f t="shared" si="1"/>
        <v>28.856999999999999</v>
      </c>
      <c r="W16" s="62">
        <f t="shared" si="1"/>
        <v>19.462000000000003</v>
      </c>
      <c r="X16" s="62">
        <f t="shared" si="1"/>
        <v>21.701999999999998</v>
      </c>
      <c r="Y16" s="62">
        <f t="shared" si="1"/>
        <v>4.2960000000000003</v>
      </c>
      <c r="Z16" s="63" t="str">
        <f t="shared" si="1"/>
        <v/>
      </c>
      <c r="AA16" s="64">
        <f>SUM(AA10:AA15)</f>
        <v>504.53499999999997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6.4139999999999997</v>
      </c>
      <c r="C20" s="77">
        <v>6.3890000000000002</v>
      </c>
      <c r="D20" s="77">
        <v>6.3620000000000001</v>
      </c>
      <c r="E20" s="77">
        <v>6.3419999999999996</v>
      </c>
      <c r="F20" s="77">
        <v>6.3559999999999999</v>
      </c>
      <c r="G20" s="77">
        <v>6.4130000000000003</v>
      </c>
      <c r="H20" s="77">
        <v>6.3109999999999999</v>
      </c>
      <c r="I20" s="77">
        <v>6.2469999999999999</v>
      </c>
      <c r="J20" s="77">
        <v>1.0999999999999999E-2</v>
      </c>
      <c r="K20" s="77">
        <v>5.6379999999999999</v>
      </c>
      <c r="L20" s="77">
        <v>5.6070000000000002</v>
      </c>
      <c r="M20" s="77"/>
      <c r="N20" s="77"/>
      <c r="O20" s="77"/>
      <c r="P20" s="77"/>
      <c r="Q20" s="77"/>
      <c r="R20" s="77">
        <v>4.2000000000000003E-2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62.131999999999998</v>
      </c>
    </row>
    <row r="21" spans="1:27" ht="24.95" customHeight="1" x14ac:dyDescent="0.2">
      <c r="A21" s="75" t="s">
        <v>16</v>
      </c>
      <c r="B21" s="80">
        <v>8.1219999999999999</v>
      </c>
      <c r="C21" s="81">
        <v>9.0790000000000006</v>
      </c>
      <c r="D21" s="81">
        <v>8.9469999999999992</v>
      </c>
      <c r="E21" s="81">
        <v>7.194</v>
      </c>
      <c r="F21" s="81">
        <v>8.7970000000000006</v>
      </c>
      <c r="G21" s="81">
        <v>4.835</v>
      </c>
      <c r="H21" s="81">
        <v>5.843</v>
      </c>
      <c r="I21" s="81">
        <v>7.6400000000000006</v>
      </c>
      <c r="J21" s="81"/>
      <c r="K21" s="81">
        <v>5.7910000000000004</v>
      </c>
      <c r="L21" s="81">
        <v>5.8150000000000004</v>
      </c>
      <c r="M21" s="81"/>
      <c r="N21" s="81"/>
      <c r="O21" s="81"/>
      <c r="P21" s="81"/>
      <c r="Q21" s="81"/>
      <c r="R21" s="81">
        <v>0.04</v>
      </c>
      <c r="S21" s="81">
        <v>0.66200000000000003</v>
      </c>
      <c r="T21" s="81"/>
      <c r="U21" s="81"/>
      <c r="V21" s="81"/>
      <c r="W21" s="81">
        <v>0.63600000000000001</v>
      </c>
      <c r="X21" s="81">
        <v>0.41</v>
      </c>
      <c r="Y21" s="81">
        <v>0.19600000000000001</v>
      </c>
      <c r="Z21" s="78"/>
      <c r="AA21" s="79">
        <f t="shared" si="2"/>
        <v>74.006999999999991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14.536</v>
      </c>
      <c r="C25" s="88">
        <f t="shared" ref="C25:Z25" si="3">IF(LEN(C$2)&gt;0,SUM(C19:C24),"")</f>
        <v>15.468</v>
      </c>
      <c r="D25" s="88">
        <f t="shared" si="3"/>
        <v>15.308999999999999</v>
      </c>
      <c r="E25" s="88">
        <f t="shared" si="3"/>
        <v>13.536</v>
      </c>
      <c r="F25" s="88">
        <f t="shared" si="3"/>
        <v>15.153</v>
      </c>
      <c r="G25" s="88">
        <f t="shared" si="3"/>
        <v>11.248000000000001</v>
      </c>
      <c r="H25" s="88">
        <f t="shared" si="3"/>
        <v>12.154</v>
      </c>
      <c r="I25" s="88">
        <f t="shared" si="3"/>
        <v>13.887</v>
      </c>
      <c r="J25" s="88">
        <f t="shared" si="3"/>
        <v>1.0999999999999999E-2</v>
      </c>
      <c r="K25" s="88">
        <f t="shared" si="3"/>
        <v>11.429</v>
      </c>
      <c r="L25" s="88">
        <f t="shared" si="3"/>
        <v>11.422000000000001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8.2000000000000003E-2</v>
      </c>
      <c r="S25" s="88">
        <f t="shared" si="3"/>
        <v>0.66200000000000003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0.63600000000000001</v>
      </c>
      <c r="X25" s="88">
        <f t="shared" si="3"/>
        <v>0.41</v>
      </c>
      <c r="Y25" s="88">
        <f t="shared" si="3"/>
        <v>0.19600000000000001</v>
      </c>
      <c r="Z25" s="89" t="str">
        <f t="shared" si="3"/>
        <v/>
      </c>
      <c r="AA25" s="90">
        <f>SUM(AA19:AA24)</f>
        <v>136.13899999999998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14.536</v>
      </c>
      <c r="C29" s="77">
        <v>15.468</v>
      </c>
      <c r="D29" s="77">
        <v>15.308999999999999</v>
      </c>
      <c r="E29" s="77">
        <v>13.536</v>
      </c>
      <c r="F29" s="77">
        <v>15.153</v>
      </c>
      <c r="G29" s="77">
        <v>11.247999999999999</v>
      </c>
      <c r="H29" s="77">
        <v>12.176</v>
      </c>
      <c r="I29" s="77">
        <v>28.2</v>
      </c>
      <c r="J29" s="77">
        <v>30.04</v>
      </c>
      <c r="K29" s="77">
        <v>45.997999999999998</v>
      </c>
      <c r="L29" s="77">
        <v>61.110999999999997</v>
      </c>
      <c r="M29" s="77">
        <v>29.236000000000001</v>
      </c>
      <c r="N29" s="77">
        <v>61.436</v>
      </c>
      <c r="O29" s="77">
        <v>61.125999999999998</v>
      </c>
      <c r="P29" s="77">
        <v>32.017000000000003</v>
      </c>
      <c r="Q29" s="77"/>
      <c r="R29" s="77">
        <v>12.602</v>
      </c>
      <c r="S29" s="77">
        <v>40.902999999999999</v>
      </c>
      <c r="T29" s="77">
        <v>32.063000000000002</v>
      </c>
      <c r="U29" s="77">
        <v>32.957000000000001</v>
      </c>
      <c r="V29" s="77">
        <v>28.856999999999999</v>
      </c>
      <c r="W29" s="77">
        <v>20.097999999999999</v>
      </c>
      <c r="X29" s="77">
        <v>22.111999999999998</v>
      </c>
      <c r="Y29" s="77">
        <v>4.492</v>
      </c>
      <c r="Z29" s="78"/>
      <c r="AA29" s="79">
        <f>SUM(B29:Z29)</f>
        <v>640.67399999999975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14.536</v>
      </c>
      <c r="C31" s="62">
        <f t="shared" ref="C31:Z31" si="4">IF(LEN(C$2)&gt;0,SUM(C28:C30),"")</f>
        <v>15.468</v>
      </c>
      <c r="D31" s="62">
        <f t="shared" si="4"/>
        <v>15.308999999999999</v>
      </c>
      <c r="E31" s="62">
        <f t="shared" si="4"/>
        <v>13.536</v>
      </c>
      <c r="F31" s="62">
        <f t="shared" si="4"/>
        <v>15.153</v>
      </c>
      <c r="G31" s="62">
        <f t="shared" si="4"/>
        <v>11.247999999999999</v>
      </c>
      <c r="H31" s="62">
        <f t="shared" si="4"/>
        <v>12.176</v>
      </c>
      <c r="I31" s="62">
        <f t="shared" si="4"/>
        <v>28.2</v>
      </c>
      <c r="J31" s="62">
        <f t="shared" si="4"/>
        <v>30.04</v>
      </c>
      <c r="K31" s="62">
        <f t="shared" si="4"/>
        <v>45.997999999999998</v>
      </c>
      <c r="L31" s="62">
        <f t="shared" si="4"/>
        <v>61.110999999999997</v>
      </c>
      <c r="M31" s="62">
        <f t="shared" si="4"/>
        <v>29.236000000000001</v>
      </c>
      <c r="N31" s="62">
        <f t="shared" si="4"/>
        <v>61.436</v>
      </c>
      <c r="O31" s="62">
        <f t="shared" si="4"/>
        <v>61.125999999999998</v>
      </c>
      <c r="P31" s="62">
        <f t="shared" si="4"/>
        <v>32.017000000000003</v>
      </c>
      <c r="Q31" s="62">
        <f t="shared" si="4"/>
        <v>0</v>
      </c>
      <c r="R31" s="62">
        <f t="shared" si="4"/>
        <v>12.602</v>
      </c>
      <c r="S31" s="62">
        <f t="shared" si="4"/>
        <v>40.902999999999999</v>
      </c>
      <c r="T31" s="62">
        <f t="shared" si="4"/>
        <v>32.063000000000002</v>
      </c>
      <c r="U31" s="62">
        <f t="shared" si="4"/>
        <v>32.957000000000001</v>
      </c>
      <c r="V31" s="62">
        <f t="shared" si="4"/>
        <v>28.856999999999999</v>
      </c>
      <c r="W31" s="62">
        <f t="shared" si="4"/>
        <v>20.097999999999999</v>
      </c>
      <c r="X31" s="62">
        <f t="shared" si="4"/>
        <v>22.111999999999998</v>
      </c>
      <c r="Y31" s="62">
        <f t="shared" si="4"/>
        <v>4.492</v>
      </c>
      <c r="Z31" s="63" t="str">
        <f t="shared" si="4"/>
        <v/>
      </c>
      <c r="AA31" s="64">
        <f>SUM(AA28:AA30)</f>
        <v>640.67399999999975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31.1</v>
      </c>
      <c r="C38" s="99">
        <v>37.4</v>
      </c>
      <c r="D38" s="99">
        <v>41.8</v>
      </c>
      <c r="E38" s="99">
        <v>80</v>
      </c>
      <c r="F38" s="99">
        <v>69</v>
      </c>
      <c r="G38" s="99">
        <v>86</v>
      </c>
      <c r="H38" s="99">
        <v>70.099999999999994</v>
      </c>
      <c r="I38" s="99"/>
      <c r="J38" s="99"/>
      <c r="K38" s="99">
        <v>81.400000000000006</v>
      </c>
      <c r="L38" s="99">
        <v>144.80000000000001</v>
      </c>
      <c r="M38" s="99"/>
      <c r="N38" s="99">
        <v>83.6</v>
      </c>
      <c r="O38" s="99">
        <v>43.2</v>
      </c>
      <c r="P38" s="99">
        <v>46.1</v>
      </c>
      <c r="Q38" s="99">
        <v>35.9</v>
      </c>
      <c r="R38" s="99">
        <v>70.099999999999994</v>
      </c>
      <c r="S38" s="99">
        <v>23</v>
      </c>
      <c r="T38" s="99"/>
      <c r="U38" s="99"/>
      <c r="V38" s="99"/>
      <c r="W38" s="99"/>
      <c r="X38" s="99"/>
      <c r="Y38" s="99">
        <v>52.9</v>
      </c>
      <c r="Z38" s="100"/>
      <c r="AA38" s="79">
        <f t="shared" si="5"/>
        <v>996.4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31.1</v>
      </c>
      <c r="C39" s="88">
        <f t="shared" si="6"/>
        <v>37.4</v>
      </c>
      <c r="D39" s="88">
        <f t="shared" si="6"/>
        <v>41.8</v>
      </c>
      <c r="E39" s="88">
        <f t="shared" si="6"/>
        <v>80</v>
      </c>
      <c r="F39" s="88">
        <f t="shared" si="6"/>
        <v>69</v>
      </c>
      <c r="G39" s="88">
        <f t="shared" si="6"/>
        <v>86</v>
      </c>
      <c r="H39" s="88">
        <f t="shared" si="6"/>
        <v>70.099999999999994</v>
      </c>
      <c r="I39" s="88">
        <f t="shared" si="6"/>
        <v>0</v>
      </c>
      <c r="J39" s="88">
        <f t="shared" si="6"/>
        <v>0</v>
      </c>
      <c r="K39" s="88">
        <f t="shared" si="6"/>
        <v>81.400000000000006</v>
      </c>
      <c r="L39" s="88">
        <f t="shared" si="6"/>
        <v>144.80000000000001</v>
      </c>
      <c r="M39" s="88">
        <f t="shared" si="6"/>
        <v>0</v>
      </c>
      <c r="N39" s="88">
        <f t="shared" si="6"/>
        <v>83.6</v>
      </c>
      <c r="O39" s="88">
        <f t="shared" si="6"/>
        <v>43.2</v>
      </c>
      <c r="P39" s="88">
        <f t="shared" si="6"/>
        <v>46.1</v>
      </c>
      <c r="Q39" s="88">
        <f t="shared" si="6"/>
        <v>35.9</v>
      </c>
      <c r="R39" s="88">
        <f t="shared" si="6"/>
        <v>70.099999999999994</v>
      </c>
      <c r="S39" s="88">
        <f t="shared" si="6"/>
        <v>23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52.9</v>
      </c>
      <c r="Z39" s="89" t="str">
        <f t="shared" si="6"/>
        <v/>
      </c>
      <c r="AA39" s="90">
        <f t="shared" si="5"/>
        <v>996.4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31.1</v>
      </c>
      <c r="C46" s="99">
        <v>37.4</v>
      </c>
      <c r="D46" s="99">
        <v>41.8</v>
      </c>
      <c r="E46" s="99">
        <v>80</v>
      </c>
      <c r="F46" s="99">
        <v>69</v>
      </c>
      <c r="G46" s="99">
        <v>86</v>
      </c>
      <c r="H46" s="99">
        <v>70.099999999999994</v>
      </c>
      <c r="I46" s="99"/>
      <c r="J46" s="99"/>
      <c r="K46" s="99">
        <v>81.400000000000006</v>
      </c>
      <c r="L46" s="99">
        <v>144.80000000000001</v>
      </c>
      <c r="M46" s="99"/>
      <c r="N46" s="99">
        <v>83.6</v>
      </c>
      <c r="O46" s="99">
        <v>43.2</v>
      </c>
      <c r="P46" s="99">
        <v>46.1</v>
      </c>
      <c r="Q46" s="99">
        <v>35.9</v>
      </c>
      <c r="R46" s="99">
        <v>70.099999999999994</v>
      </c>
      <c r="S46" s="99">
        <v>23</v>
      </c>
      <c r="T46" s="99"/>
      <c r="U46" s="99"/>
      <c r="V46" s="99"/>
      <c r="W46" s="99"/>
      <c r="X46" s="99"/>
      <c r="Y46" s="99">
        <v>52.9</v>
      </c>
      <c r="Z46" s="100"/>
      <c r="AA46" s="79">
        <f t="shared" si="7"/>
        <v>996.4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31.1</v>
      </c>
      <c r="C48" s="88">
        <f t="shared" ref="C48:Z48" si="8">IF(LEN(C$2)&gt;0,SUM(C42:C47),"")</f>
        <v>37.4</v>
      </c>
      <c r="D48" s="88">
        <f t="shared" si="8"/>
        <v>41.8</v>
      </c>
      <c r="E48" s="88">
        <f t="shared" si="8"/>
        <v>80</v>
      </c>
      <c r="F48" s="88">
        <f t="shared" si="8"/>
        <v>69</v>
      </c>
      <c r="G48" s="88">
        <f t="shared" si="8"/>
        <v>86</v>
      </c>
      <c r="H48" s="88">
        <f t="shared" si="8"/>
        <v>70.099999999999994</v>
      </c>
      <c r="I48" s="88">
        <f t="shared" si="8"/>
        <v>0</v>
      </c>
      <c r="J48" s="88">
        <f t="shared" si="8"/>
        <v>0</v>
      </c>
      <c r="K48" s="88">
        <f t="shared" si="8"/>
        <v>81.400000000000006</v>
      </c>
      <c r="L48" s="88">
        <f t="shared" si="8"/>
        <v>144.80000000000001</v>
      </c>
      <c r="M48" s="88">
        <f t="shared" si="8"/>
        <v>0</v>
      </c>
      <c r="N48" s="88">
        <f t="shared" si="8"/>
        <v>83.6</v>
      </c>
      <c r="O48" s="88">
        <f t="shared" si="8"/>
        <v>43.2</v>
      </c>
      <c r="P48" s="88">
        <f t="shared" si="8"/>
        <v>46.1</v>
      </c>
      <c r="Q48" s="88">
        <f t="shared" si="8"/>
        <v>35.9</v>
      </c>
      <c r="R48" s="88">
        <f t="shared" si="8"/>
        <v>70.099999999999994</v>
      </c>
      <c r="S48" s="88">
        <f t="shared" si="8"/>
        <v>23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52.9</v>
      </c>
      <c r="Z48" s="89" t="str">
        <f t="shared" si="8"/>
        <v/>
      </c>
      <c r="AA48" s="90">
        <f t="shared" si="7"/>
        <v>996.4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45.636000000000003</v>
      </c>
      <c r="C51" s="88">
        <f t="shared" si="10"/>
        <v>52.867999999999995</v>
      </c>
      <c r="D51" s="88">
        <f t="shared" si="10"/>
        <v>57.108999999999995</v>
      </c>
      <c r="E51" s="88">
        <f t="shared" si="10"/>
        <v>93.536000000000001</v>
      </c>
      <c r="F51" s="88">
        <f t="shared" si="10"/>
        <v>84.153000000000006</v>
      </c>
      <c r="G51" s="88">
        <f t="shared" si="10"/>
        <v>97.248000000000005</v>
      </c>
      <c r="H51" s="88">
        <f t="shared" si="10"/>
        <v>82.275999999999996</v>
      </c>
      <c r="I51" s="88">
        <f t="shared" si="10"/>
        <v>28.2</v>
      </c>
      <c r="J51" s="88">
        <f t="shared" si="10"/>
        <v>30.04</v>
      </c>
      <c r="K51" s="88">
        <f t="shared" si="10"/>
        <v>127.39800000000001</v>
      </c>
      <c r="L51" s="88">
        <f t="shared" si="10"/>
        <v>205.911</v>
      </c>
      <c r="M51" s="88">
        <f t="shared" si="10"/>
        <v>29.236000000000004</v>
      </c>
      <c r="N51" s="88">
        <f t="shared" si="10"/>
        <v>145.036</v>
      </c>
      <c r="O51" s="88">
        <f t="shared" si="10"/>
        <v>104.32600000000001</v>
      </c>
      <c r="P51" s="88">
        <f t="shared" si="10"/>
        <v>78.117000000000004</v>
      </c>
      <c r="Q51" s="88">
        <f t="shared" si="10"/>
        <v>35.9</v>
      </c>
      <c r="R51" s="88">
        <f t="shared" si="10"/>
        <v>82.701999999999998</v>
      </c>
      <c r="S51" s="88">
        <f t="shared" si="10"/>
        <v>63.902999999999999</v>
      </c>
      <c r="T51" s="88">
        <f t="shared" si="10"/>
        <v>32.063000000000002</v>
      </c>
      <c r="U51" s="88">
        <f t="shared" si="10"/>
        <v>32.957000000000001</v>
      </c>
      <c r="V51" s="88">
        <f t="shared" si="10"/>
        <v>28.856999999999999</v>
      </c>
      <c r="W51" s="88">
        <f t="shared" si="10"/>
        <v>20.098000000000003</v>
      </c>
      <c r="X51" s="88">
        <f t="shared" si="10"/>
        <v>22.111999999999998</v>
      </c>
      <c r="Y51" s="88">
        <f t="shared" si="10"/>
        <v>57.391999999999996</v>
      </c>
      <c r="Z51" s="89" t="str">
        <f t="shared" si="10"/>
        <v/>
      </c>
      <c r="AA51" s="104">
        <f>SUM(B51:Z51)</f>
        <v>1637.0740000000003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45.603000000000002</v>
      </c>
      <c r="C4" s="18">
        <v>52.832000000000001</v>
      </c>
      <c r="D4" s="18">
        <v>57.13000000000001</v>
      </c>
      <c r="E4" s="18">
        <v>93.562999999999988</v>
      </c>
      <c r="F4" s="18">
        <v>84.111000000000004</v>
      </c>
      <c r="G4" s="18">
        <v>97.250000000000014</v>
      </c>
      <c r="H4" s="18">
        <v>82.25</v>
      </c>
      <c r="I4" s="18">
        <v>28.2</v>
      </c>
      <c r="J4" s="18">
        <v>30.04</v>
      </c>
      <c r="K4" s="18">
        <v>127.39</v>
      </c>
      <c r="L4" s="18">
        <v>205.94200000000001</v>
      </c>
      <c r="M4" s="18">
        <v>29.236000000000001</v>
      </c>
      <c r="N4" s="18">
        <v>145.03300000000002</v>
      </c>
      <c r="O4" s="18">
        <v>104.291</v>
      </c>
      <c r="P4" s="18">
        <v>78.103999999999999</v>
      </c>
      <c r="Q4" s="18">
        <v>35.860999999999997</v>
      </c>
      <c r="R4" s="18">
        <v>82.730999999999995</v>
      </c>
      <c r="S4" s="18">
        <v>63.944000000000003</v>
      </c>
      <c r="T4" s="18">
        <v>32.062999999999995</v>
      </c>
      <c r="U4" s="18">
        <v>32.957000000000001</v>
      </c>
      <c r="V4" s="18">
        <v>28.856999999999999</v>
      </c>
      <c r="W4" s="18">
        <v>20.097999999999999</v>
      </c>
      <c r="X4" s="18">
        <v>22.112000000000002</v>
      </c>
      <c r="Y4" s="18">
        <v>57.402000000000001</v>
      </c>
      <c r="Z4" s="19"/>
      <c r="AA4" s="20">
        <f>SUM(B4:Z4)</f>
        <v>1637.0000000000002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35.479999999999997</v>
      </c>
      <c r="C7" s="28">
        <v>36.659999999999997</v>
      </c>
      <c r="D7" s="28">
        <v>27.6</v>
      </c>
      <c r="E7" s="28">
        <v>34.96</v>
      </c>
      <c r="F7" s="28">
        <v>28.4</v>
      </c>
      <c r="G7" s="28">
        <v>37.1</v>
      </c>
      <c r="H7" s="28">
        <v>40</v>
      </c>
      <c r="I7" s="28">
        <v>30.7</v>
      </c>
      <c r="J7" s="28">
        <v>17.489999999999998</v>
      </c>
      <c r="K7" s="28">
        <v>63.84</v>
      </c>
      <c r="L7" s="28">
        <v>65.150000000000006</v>
      </c>
      <c r="M7" s="28">
        <v>28.18</v>
      </c>
      <c r="N7" s="28">
        <v>61.63</v>
      </c>
      <c r="O7" s="28">
        <v>54.2</v>
      </c>
      <c r="P7" s="28">
        <v>44.13</v>
      </c>
      <c r="Q7" s="28">
        <v>62.54</v>
      </c>
      <c r="R7" s="28">
        <v>73.91</v>
      </c>
      <c r="S7" s="28">
        <v>93.41</v>
      </c>
      <c r="T7" s="28">
        <v>94.78</v>
      </c>
      <c r="U7" s="28">
        <v>88.76</v>
      </c>
      <c r="V7" s="28">
        <v>90.25</v>
      </c>
      <c r="W7" s="28">
        <v>88.37</v>
      </c>
      <c r="X7" s="28">
        <v>85.12</v>
      </c>
      <c r="Y7" s="28">
        <v>69.7</v>
      </c>
      <c r="Z7" s="29"/>
      <c r="AA7" s="30">
        <f>IF(SUM(B7:Z7)&lt;&gt;0,AVERAGEIF(B7:Z7,"&lt;&gt;"""),"")</f>
        <v>56.348333333333329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22.36</v>
      </c>
      <c r="C14" s="57">
        <v>19.020000000000003</v>
      </c>
      <c r="D14" s="57">
        <v>28.816999999999997</v>
      </c>
      <c r="E14" s="57">
        <v>65.117000000000004</v>
      </c>
      <c r="F14" s="57">
        <v>51.661999999999999</v>
      </c>
      <c r="G14" s="57">
        <v>37.765999999999998</v>
      </c>
      <c r="H14" s="57">
        <v>26.311</v>
      </c>
      <c r="I14" s="57">
        <v>10.690000000000001</v>
      </c>
      <c r="J14" s="57">
        <v>9.1760000000000002</v>
      </c>
      <c r="K14" s="57"/>
      <c r="L14" s="57"/>
      <c r="M14" s="57"/>
      <c r="N14" s="57"/>
      <c r="O14" s="57"/>
      <c r="P14" s="57">
        <v>1.6839999999999999</v>
      </c>
      <c r="Q14" s="57">
        <v>1.52</v>
      </c>
      <c r="R14" s="57">
        <v>1.2410000000000001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275.36400000000003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22.36</v>
      </c>
      <c r="C16" s="62">
        <f t="shared" ref="C16:Z16" si="1">IF(LEN(C$2)&gt;0,SUM(C10:C15),"")</f>
        <v>19.020000000000003</v>
      </c>
      <c r="D16" s="62">
        <f t="shared" si="1"/>
        <v>28.816999999999997</v>
      </c>
      <c r="E16" s="62">
        <f t="shared" si="1"/>
        <v>65.117000000000004</v>
      </c>
      <c r="F16" s="62">
        <f t="shared" si="1"/>
        <v>51.661999999999999</v>
      </c>
      <c r="G16" s="62">
        <f t="shared" si="1"/>
        <v>37.765999999999998</v>
      </c>
      <c r="H16" s="62">
        <f t="shared" si="1"/>
        <v>26.311</v>
      </c>
      <c r="I16" s="62">
        <f t="shared" si="1"/>
        <v>10.690000000000001</v>
      </c>
      <c r="J16" s="62">
        <f t="shared" si="1"/>
        <v>9.1760000000000002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1.6839999999999999</v>
      </c>
      <c r="Q16" s="62">
        <f t="shared" si="1"/>
        <v>1.52</v>
      </c>
      <c r="R16" s="62">
        <f t="shared" si="1"/>
        <v>1.2410000000000001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275.36400000000003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6.4489999999999998</v>
      </c>
      <c r="Y19" s="72"/>
      <c r="Z19" s="73"/>
      <c r="AA19" s="74">
        <f t="shared" ref="AA19:AA24" si="2">SUM(B19:Z19)</f>
        <v>6.4489999999999998</v>
      </c>
    </row>
    <row r="20" spans="1:27" ht="24.95" customHeight="1" x14ac:dyDescent="0.2">
      <c r="A20" s="75" t="s">
        <v>15</v>
      </c>
      <c r="B20" s="76">
        <v>15.09</v>
      </c>
      <c r="C20" s="77">
        <v>15.318999999999999</v>
      </c>
      <c r="D20" s="77">
        <v>13.274000000000001</v>
      </c>
      <c r="E20" s="77">
        <v>12.207999999999998</v>
      </c>
      <c r="F20" s="77">
        <v>14.279</v>
      </c>
      <c r="G20" s="77">
        <v>18.440000000000001</v>
      </c>
      <c r="H20" s="77">
        <v>20.377000000000002</v>
      </c>
      <c r="I20" s="77">
        <v>15.497</v>
      </c>
      <c r="J20" s="77">
        <v>5.032</v>
      </c>
      <c r="K20" s="77">
        <v>26.021000000000001</v>
      </c>
      <c r="L20" s="77">
        <v>35.338999999999999</v>
      </c>
      <c r="M20" s="77">
        <v>4.7190000000000003</v>
      </c>
      <c r="N20" s="77">
        <v>26.93</v>
      </c>
      <c r="O20" s="77">
        <v>18.66</v>
      </c>
      <c r="P20" s="77">
        <v>11.4</v>
      </c>
      <c r="Q20" s="77">
        <v>6.6749999999999998</v>
      </c>
      <c r="R20" s="77">
        <v>8.395999999999999</v>
      </c>
      <c r="S20" s="77">
        <v>3.3350000000000004</v>
      </c>
      <c r="T20" s="77">
        <v>0.104</v>
      </c>
      <c r="U20" s="77">
        <v>0.10199999999999999</v>
      </c>
      <c r="V20" s="77">
        <v>0.1</v>
      </c>
      <c r="W20" s="77">
        <v>9.8000000000000004E-2</v>
      </c>
      <c r="X20" s="77">
        <v>9.5000000000000001E-2</v>
      </c>
      <c r="Y20" s="77">
        <v>4.2519999999999998</v>
      </c>
      <c r="Z20" s="78"/>
      <c r="AA20" s="79">
        <f t="shared" si="2"/>
        <v>275.74200000000002</v>
      </c>
    </row>
    <row r="21" spans="1:27" ht="24.95" customHeight="1" x14ac:dyDescent="0.2">
      <c r="A21" s="75" t="s">
        <v>16</v>
      </c>
      <c r="B21" s="80">
        <v>8.1530000000000005</v>
      </c>
      <c r="C21" s="81">
        <v>18.493000000000002</v>
      </c>
      <c r="D21" s="81">
        <v>15.039000000000001</v>
      </c>
      <c r="E21" s="81">
        <v>16.238</v>
      </c>
      <c r="F21" s="81">
        <v>18.170000000000002</v>
      </c>
      <c r="G21" s="81">
        <v>41.044000000000004</v>
      </c>
      <c r="H21" s="81">
        <v>35.561999999999998</v>
      </c>
      <c r="I21" s="81">
        <v>2.0129999999999999</v>
      </c>
      <c r="J21" s="81">
        <v>15.832000000000001</v>
      </c>
      <c r="K21" s="81">
        <v>101.369</v>
      </c>
      <c r="L21" s="81">
        <v>170.60299999999998</v>
      </c>
      <c r="M21" s="81">
        <v>24.516999999999999</v>
      </c>
      <c r="N21" s="81">
        <v>118.10299999999999</v>
      </c>
      <c r="O21" s="81">
        <v>85.631</v>
      </c>
      <c r="P21" s="81">
        <v>65.02</v>
      </c>
      <c r="Q21" s="81">
        <v>27.666</v>
      </c>
      <c r="R21" s="81">
        <v>73.093999999999994</v>
      </c>
      <c r="S21" s="81">
        <v>60.608999999999995</v>
      </c>
      <c r="T21" s="81">
        <v>31.958999999999996</v>
      </c>
      <c r="U21" s="81">
        <v>32.854999999999997</v>
      </c>
      <c r="V21" s="81">
        <v>28.757000000000001</v>
      </c>
      <c r="W21" s="81">
        <v>20</v>
      </c>
      <c r="X21" s="81">
        <v>15.568</v>
      </c>
      <c r="Y21" s="81">
        <v>53.150000000000006</v>
      </c>
      <c r="Z21" s="78"/>
      <c r="AA21" s="79">
        <f t="shared" si="2"/>
        <v>1079.4450000000002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23.243000000000002</v>
      </c>
      <c r="C25" s="88">
        <f t="shared" si="3"/>
        <v>33.811999999999998</v>
      </c>
      <c r="D25" s="88">
        <f t="shared" si="3"/>
        <v>28.313000000000002</v>
      </c>
      <c r="E25" s="88">
        <f t="shared" si="3"/>
        <v>28.445999999999998</v>
      </c>
      <c r="F25" s="88">
        <f t="shared" si="3"/>
        <v>32.448999999999998</v>
      </c>
      <c r="G25" s="88">
        <f t="shared" si="3"/>
        <v>59.484000000000009</v>
      </c>
      <c r="H25" s="88">
        <f t="shared" si="3"/>
        <v>55.939</v>
      </c>
      <c r="I25" s="88">
        <f t="shared" si="3"/>
        <v>17.509999999999998</v>
      </c>
      <c r="J25" s="88">
        <f t="shared" si="3"/>
        <v>20.864000000000001</v>
      </c>
      <c r="K25" s="88">
        <f t="shared" si="3"/>
        <v>127.39</v>
      </c>
      <c r="L25" s="88">
        <f t="shared" si="3"/>
        <v>205.94199999999998</v>
      </c>
      <c r="M25" s="88">
        <f t="shared" si="3"/>
        <v>29.236000000000001</v>
      </c>
      <c r="N25" s="88">
        <f t="shared" si="3"/>
        <v>145.03299999999999</v>
      </c>
      <c r="O25" s="88">
        <f t="shared" si="3"/>
        <v>104.291</v>
      </c>
      <c r="P25" s="88">
        <f t="shared" si="3"/>
        <v>76.42</v>
      </c>
      <c r="Q25" s="88">
        <f t="shared" si="3"/>
        <v>34.341000000000001</v>
      </c>
      <c r="R25" s="88">
        <f t="shared" si="3"/>
        <v>81.489999999999995</v>
      </c>
      <c r="S25" s="88">
        <f t="shared" si="3"/>
        <v>63.943999999999996</v>
      </c>
      <c r="T25" s="88">
        <f t="shared" si="3"/>
        <v>32.062999999999995</v>
      </c>
      <c r="U25" s="88">
        <f t="shared" si="3"/>
        <v>32.956999999999994</v>
      </c>
      <c r="V25" s="88">
        <f t="shared" si="3"/>
        <v>28.857000000000003</v>
      </c>
      <c r="W25" s="88">
        <f t="shared" si="3"/>
        <v>20.097999999999999</v>
      </c>
      <c r="X25" s="88">
        <f t="shared" si="3"/>
        <v>22.111999999999998</v>
      </c>
      <c r="Y25" s="88">
        <f t="shared" si="3"/>
        <v>57.402000000000008</v>
      </c>
      <c r="Z25" s="89">
        <f t="shared" si="3"/>
        <v>0</v>
      </c>
      <c r="AA25" s="90">
        <f t="shared" si="3"/>
        <v>1361.6360000000002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45.603000000000002</v>
      </c>
      <c r="C29" s="77">
        <v>52.832000000000001</v>
      </c>
      <c r="D29" s="77">
        <v>57.13</v>
      </c>
      <c r="E29" s="77">
        <v>93.563000000000002</v>
      </c>
      <c r="F29" s="77">
        <v>84.111000000000004</v>
      </c>
      <c r="G29" s="77">
        <v>97.25</v>
      </c>
      <c r="H29" s="77">
        <v>82.25</v>
      </c>
      <c r="I29" s="77">
        <v>28.2</v>
      </c>
      <c r="J29" s="77">
        <v>30.04</v>
      </c>
      <c r="K29" s="77">
        <v>127.39</v>
      </c>
      <c r="L29" s="77">
        <v>205.94200000000001</v>
      </c>
      <c r="M29" s="77">
        <v>29.236000000000001</v>
      </c>
      <c r="N29" s="77">
        <v>145.03299999999999</v>
      </c>
      <c r="O29" s="77">
        <v>104.291</v>
      </c>
      <c r="P29" s="77">
        <v>78.103999999999999</v>
      </c>
      <c r="Q29" s="77">
        <v>35.860999999999997</v>
      </c>
      <c r="R29" s="77">
        <v>82.730999999999995</v>
      </c>
      <c r="S29" s="77">
        <v>63.944000000000003</v>
      </c>
      <c r="T29" s="77">
        <v>32.063000000000002</v>
      </c>
      <c r="U29" s="77">
        <v>32.957000000000001</v>
      </c>
      <c r="V29" s="77">
        <v>28.856999999999999</v>
      </c>
      <c r="W29" s="77">
        <v>20.097999999999999</v>
      </c>
      <c r="X29" s="77">
        <v>22.111999999999998</v>
      </c>
      <c r="Y29" s="77">
        <v>57.402000000000001</v>
      </c>
      <c r="Z29" s="78"/>
      <c r="AA29" s="79">
        <f>SUM(B29:Z29)</f>
        <v>1637.0000000000002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45.603000000000002</v>
      </c>
      <c r="C31" s="62">
        <f t="shared" si="4"/>
        <v>52.832000000000001</v>
      </c>
      <c r="D31" s="62">
        <f t="shared" si="4"/>
        <v>57.13</v>
      </c>
      <c r="E31" s="62">
        <f t="shared" si="4"/>
        <v>93.563000000000002</v>
      </c>
      <c r="F31" s="62">
        <f t="shared" si="4"/>
        <v>84.111000000000004</v>
      </c>
      <c r="G31" s="62">
        <f t="shared" si="4"/>
        <v>97.25</v>
      </c>
      <c r="H31" s="62">
        <f t="shared" si="4"/>
        <v>82.25</v>
      </c>
      <c r="I31" s="62">
        <f t="shared" si="4"/>
        <v>28.2</v>
      </c>
      <c r="J31" s="62">
        <f t="shared" si="4"/>
        <v>30.04</v>
      </c>
      <c r="K31" s="62">
        <f t="shared" si="4"/>
        <v>127.39</v>
      </c>
      <c r="L31" s="62">
        <f t="shared" si="4"/>
        <v>205.94200000000001</v>
      </c>
      <c r="M31" s="62">
        <f t="shared" si="4"/>
        <v>29.236000000000001</v>
      </c>
      <c r="N31" s="62">
        <f t="shared" si="4"/>
        <v>145.03299999999999</v>
      </c>
      <c r="O31" s="62">
        <f t="shared" si="4"/>
        <v>104.291</v>
      </c>
      <c r="P31" s="62">
        <f t="shared" si="4"/>
        <v>78.103999999999999</v>
      </c>
      <c r="Q31" s="62">
        <f t="shared" si="4"/>
        <v>35.860999999999997</v>
      </c>
      <c r="R31" s="62">
        <f t="shared" si="4"/>
        <v>82.730999999999995</v>
      </c>
      <c r="S31" s="62">
        <f t="shared" si="4"/>
        <v>63.944000000000003</v>
      </c>
      <c r="T31" s="62">
        <f t="shared" si="4"/>
        <v>32.063000000000002</v>
      </c>
      <c r="U31" s="62">
        <f t="shared" si="4"/>
        <v>32.957000000000001</v>
      </c>
      <c r="V31" s="62">
        <f t="shared" si="4"/>
        <v>28.856999999999999</v>
      </c>
      <c r="W31" s="62">
        <f t="shared" si="4"/>
        <v>20.097999999999999</v>
      </c>
      <c r="X31" s="62">
        <f t="shared" si="4"/>
        <v>22.111999999999998</v>
      </c>
      <c r="Y31" s="62">
        <f t="shared" si="4"/>
        <v>57.402000000000001</v>
      </c>
      <c r="Z31" s="63">
        <f t="shared" si="4"/>
        <v>0</v>
      </c>
      <c r="AA31" s="64">
        <f t="shared" si="4"/>
        <v>1637.0000000000002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45.603000000000002</v>
      </c>
      <c r="C51" s="88">
        <f t="shared" si="10"/>
        <v>52.832000000000001</v>
      </c>
      <c r="D51" s="88">
        <f t="shared" si="10"/>
        <v>57.129999999999995</v>
      </c>
      <c r="E51" s="88">
        <f t="shared" si="10"/>
        <v>93.563000000000002</v>
      </c>
      <c r="F51" s="88">
        <f t="shared" si="10"/>
        <v>84.11099999999999</v>
      </c>
      <c r="G51" s="88">
        <f t="shared" si="10"/>
        <v>97.25</v>
      </c>
      <c r="H51" s="88">
        <f t="shared" si="10"/>
        <v>82.25</v>
      </c>
      <c r="I51" s="88">
        <f t="shared" si="10"/>
        <v>28.2</v>
      </c>
      <c r="J51" s="88">
        <f t="shared" si="10"/>
        <v>30.04</v>
      </c>
      <c r="K51" s="88">
        <f t="shared" si="10"/>
        <v>127.39</v>
      </c>
      <c r="L51" s="88">
        <f t="shared" si="10"/>
        <v>205.94199999999998</v>
      </c>
      <c r="M51" s="88">
        <f t="shared" si="10"/>
        <v>29.236000000000001</v>
      </c>
      <c r="N51" s="88">
        <f t="shared" si="10"/>
        <v>145.03299999999999</v>
      </c>
      <c r="O51" s="88">
        <f t="shared" si="10"/>
        <v>104.291</v>
      </c>
      <c r="P51" s="88">
        <f t="shared" si="10"/>
        <v>78.103999999999999</v>
      </c>
      <c r="Q51" s="88">
        <f t="shared" si="10"/>
        <v>35.861000000000004</v>
      </c>
      <c r="R51" s="88">
        <f t="shared" si="10"/>
        <v>82.730999999999995</v>
      </c>
      <c r="S51" s="88">
        <f t="shared" si="10"/>
        <v>63.943999999999996</v>
      </c>
      <c r="T51" s="88">
        <f t="shared" si="10"/>
        <v>32.062999999999995</v>
      </c>
      <c r="U51" s="88">
        <f t="shared" si="10"/>
        <v>32.956999999999994</v>
      </c>
      <c r="V51" s="88">
        <f t="shared" si="10"/>
        <v>28.857000000000003</v>
      </c>
      <c r="W51" s="88">
        <f t="shared" si="10"/>
        <v>20.097999999999999</v>
      </c>
      <c r="X51" s="88">
        <f t="shared" si="10"/>
        <v>22.111999999999998</v>
      </c>
      <c r="Y51" s="88">
        <f t="shared" si="10"/>
        <v>57.402000000000008</v>
      </c>
      <c r="Z51" s="89">
        <f t="shared" si="10"/>
        <v>0</v>
      </c>
      <c r="AA51" s="104">
        <f>SUM(B51:Z51)</f>
        <v>1637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-31.1</v>
      </c>
      <c r="C4" s="18">
        <v>-37.4</v>
      </c>
      <c r="D4" s="18">
        <v>-41.8</v>
      </c>
      <c r="E4" s="18">
        <v>-80</v>
      </c>
      <c r="F4" s="18">
        <v>-69</v>
      </c>
      <c r="G4" s="18">
        <v>-86</v>
      </c>
      <c r="H4" s="18">
        <v>-70.099999999999994</v>
      </c>
      <c r="I4" s="18"/>
      <c r="J4" s="18"/>
      <c r="K4" s="18">
        <v>-81.400000000000006</v>
      </c>
      <c r="L4" s="18">
        <v>-144.80000000000001</v>
      </c>
      <c r="M4" s="18"/>
      <c r="N4" s="18">
        <v>-83.6</v>
      </c>
      <c r="O4" s="18">
        <v>-43.2</v>
      </c>
      <c r="P4" s="18">
        <v>-46.1</v>
      </c>
      <c r="Q4" s="18">
        <v>-35.9</v>
      </c>
      <c r="R4" s="18">
        <v>-70.099999999999994</v>
      </c>
      <c r="S4" s="18">
        <v>-23</v>
      </c>
      <c r="T4" s="18"/>
      <c r="U4" s="18"/>
      <c r="V4" s="18"/>
      <c r="W4" s="18"/>
      <c r="X4" s="18"/>
      <c r="Y4" s="18">
        <v>-52.9</v>
      </c>
      <c r="Z4" s="19"/>
      <c r="AA4" s="111">
        <f>SUM(B4:Z4)</f>
        <v>-996.4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35.479999999999997</v>
      </c>
      <c r="C7" s="117">
        <v>36.659999999999997</v>
      </c>
      <c r="D7" s="117">
        <v>27.6</v>
      </c>
      <c r="E7" s="117">
        <v>34.96</v>
      </c>
      <c r="F7" s="117">
        <v>28.4</v>
      </c>
      <c r="G7" s="117">
        <v>37.1</v>
      </c>
      <c r="H7" s="117">
        <v>40</v>
      </c>
      <c r="I7" s="117">
        <v>30.7</v>
      </c>
      <c r="J7" s="117">
        <v>17.489999999999998</v>
      </c>
      <c r="K7" s="117">
        <v>63.84</v>
      </c>
      <c r="L7" s="117">
        <v>65.150000000000006</v>
      </c>
      <c r="M7" s="117">
        <v>28.18</v>
      </c>
      <c r="N7" s="117">
        <v>61.63</v>
      </c>
      <c r="O7" s="117">
        <v>54.2</v>
      </c>
      <c r="P7" s="117">
        <v>44.13</v>
      </c>
      <c r="Q7" s="117">
        <v>62.54</v>
      </c>
      <c r="R7" s="117">
        <v>73.91</v>
      </c>
      <c r="S7" s="117">
        <v>93.41</v>
      </c>
      <c r="T7" s="117">
        <v>94.78</v>
      </c>
      <c r="U7" s="117">
        <v>88.76</v>
      </c>
      <c r="V7" s="117">
        <v>90.25</v>
      </c>
      <c r="W7" s="117">
        <v>88.37</v>
      </c>
      <c r="X7" s="117">
        <v>85.12</v>
      </c>
      <c r="Y7" s="117">
        <v>69.7</v>
      </c>
      <c r="Z7" s="118"/>
      <c r="AA7" s="119">
        <f>IF(SUM(B7:Z7)&lt;&gt;0,AVERAGEIF(B7:Z7,"&lt;&gt;"""),"")</f>
        <v>56.348333333333329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31.1</v>
      </c>
      <c r="C15" s="133">
        <v>37.4</v>
      </c>
      <c r="D15" s="133">
        <v>41.8</v>
      </c>
      <c r="E15" s="133">
        <v>80</v>
      </c>
      <c r="F15" s="133">
        <v>69</v>
      </c>
      <c r="G15" s="133">
        <v>86</v>
      </c>
      <c r="H15" s="133">
        <v>70.099999999999994</v>
      </c>
      <c r="I15" s="133"/>
      <c r="J15" s="133"/>
      <c r="K15" s="133">
        <v>81.400000000000006</v>
      </c>
      <c r="L15" s="133">
        <v>144.80000000000001</v>
      </c>
      <c r="M15" s="133"/>
      <c r="N15" s="133">
        <v>83.6</v>
      </c>
      <c r="O15" s="133">
        <v>43.2</v>
      </c>
      <c r="P15" s="133">
        <v>46.1</v>
      </c>
      <c r="Q15" s="133">
        <v>35.9</v>
      </c>
      <c r="R15" s="133">
        <v>70.099999999999994</v>
      </c>
      <c r="S15" s="133">
        <v>23</v>
      </c>
      <c r="T15" s="133"/>
      <c r="U15" s="133"/>
      <c r="V15" s="133"/>
      <c r="W15" s="133"/>
      <c r="X15" s="133"/>
      <c r="Y15" s="133">
        <v>52.9</v>
      </c>
      <c r="Z15" s="131"/>
      <c r="AA15" s="132">
        <f t="shared" si="0"/>
        <v>996.4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31.1</v>
      </c>
      <c r="C16" s="135">
        <f t="shared" si="1"/>
        <v>37.4</v>
      </c>
      <c r="D16" s="135">
        <f t="shared" si="1"/>
        <v>41.8</v>
      </c>
      <c r="E16" s="135">
        <f t="shared" si="1"/>
        <v>80</v>
      </c>
      <c r="F16" s="135">
        <f t="shared" si="1"/>
        <v>69</v>
      </c>
      <c r="G16" s="135">
        <f t="shared" si="1"/>
        <v>86</v>
      </c>
      <c r="H16" s="135">
        <f t="shared" si="1"/>
        <v>70.099999999999994</v>
      </c>
      <c r="I16" s="135">
        <f t="shared" si="1"/>
        <v>0</v>
      </c>
      <c r="J16" s="135">
        <f t="shared" si="1"/>
        <v>0</v>
      </c>
      <c r="K16" s="135">
        <f t="shared" si="1"/>
        <v>81.400000000000006</v>
      </c>
      <c r="L16" s="135">
        <f t="shared" si="1"/>
        <v>144.80000000000001</v>
      </c>
      <c r="M16" s="135">
        <f t="shared" si="1"/>
        <v>0</v>
      </c>
      <c r="N16" s="135">
        <f t="shared" si="1"/>
        <v>83.6</v>
      </c>
      <c r="O16" s="135">
        <f t="shared" si="1"/>
        <v>43.2</v>
      </c>
      <c r="P16" s="135">
        <f t="shared" si="1"/>
        <v>46.1</v>
      </c>
      <c r="Q16" s="135">
        <f t="shared" si="1"/>
        <v>35.9</v>
      </c>
      <c r="R16" s="135">
        <f t="shared" si="1"/>
        <v>70.099999999999994</v>
      </c>
      <c r="S16" s="135">
        <f t="shared" si="1"/>
        <v>23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52.9</v>
      </c>
      <c r="Z16" s="136" t="str">
        <f t="shared" si="1"/>
        <v/>
      </c>
      <c r="AA16" s="90">
        <f t="shared" si="0"/>
        <v>996.4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2024-02-10T21:27:48Z</dcterms:created>
  <dcterms:modified xsi:type="dcterms:W3CDTF">2024-02-10T21:27:50Z</dcterms:modified>
</cp:coreProperties>
</file>