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41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<sst xmlns="http://schemas.openxmlformats.org/spreadsheetml/2006/main" count="117" uniqueCount="53">
  <si>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09/02/2024 23:18:27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</si>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</sst>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05E-45E8-BA1B-7AD649A0397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05E-45E8-BA1B-7AD649A0397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25.236999999999998</c:v>
                </c:pt>
                <c:pt idx="5">
                  <c:v>13.763</c:v>
                </c:pt>
                <c:pt idx="16">
                  <c:v>23.006</c:v>
                </c:pt>
                <c:pt idx="17">
                  <c:v>20.867000000000001</c:v>
                </c:pt>
                <c:pt idx="18">
                  <c:v>21.664999999999999</c:v>
                </c:pt>
                <c:pt idx="19">
                  <c:v>13.731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5E-45E8-BA1B-7AD649A0397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8.1999999999999993</c:v>
                </c:pt>
                <c:pt idx="3">
                  <c:v>7.6</c:v>
                </c:pt>
                <c:pt idx="4">
                  <c:v>0</c:v>
                </c:pt>
                <c:pt idx="5">
                  <c:v>0</c:v>
                </c:pt>
                <c:pt idx="6">
                  <c:v>21.1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12.4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10.199999999999999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5E-45E8-BA1B-7AD649A0397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3.5029999999999997</c:v>
                </c:pt>
                <c:pt idx="1">
                  <c:v>3.4169999999999998</c:v>
                </c:pt>
                <c:pt idx="2">
                  <c:v>3.0100000000000002</c:v>
                </c:pt>
                <c:pt idx="3">
                  <c:v>3.8580000000000001</c:v>
                </c:pt>
                <c:pt idx="8">
                  <c:v>0.69700000000000006</c:v>
                </c:pt>
                <c:pt idx="9">
                  <c:v>18.5</c:v>
                </c:pt>
                <c:pt idx="10">
                  <c:v>3.0150000000000001</c:v>
                </c:pt>
                <c:pt idx="11">
                  <c:v>16.312999999999999</c:v>
                </c:pt>
                <c:pt idx="12">
                  <c:v>1.1419999999999999</c:v>
                </c:pt>
                <c:pt idx="13">
                  <c:v>0.34499999999999997</c:v>
                </c:pt>
                <c:pt idx="15">
                  <c:v>0.01</c:v>
                </c:pt>
                <c:pt idx="20">
                  <c:v>0.7</c:v>
                </c:pt>
                <c:pt idx="21">
                  <c:v>1.0880000000000001</c:v>
                </c:pt>
                <c:pt idx="22">
                  <c:v>0.82299999999999995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5E-45E8-BA1B-7AD649A0397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05E-45E8-BA1B-7AD649A0397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05E-45E8-BA1B-7AD649A039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22.98</c:v>
                </c:pt>
                <c:pt idx="1">
                  <c:v>23.524000000000001</c:v>
                </c:pt>
                <c:pt idx="2">
                  <c:v>30.212</c:v>
                </c:pt>
                <c:pt idx="3">
                  <c:v>31.180999999999997</c:v>
                </c:pt>
                <c:pt idx="4">
                  <c:v>44.275000000000006</c:v>
                </c:pt>
                <c:pt idx="5">
                  <c:v>33.763999999999996</c:v>
                </c:pt>
                <c:pt idx="6">
                  <c:v>41.795000000000002</c:v>
                </c:pt>
                <c:pt idx="7">
                  <c:v>25.738000000000003</c:v>
                </c:pt>
                <c:pt idx="8">
                  <c:v>43.183999999999997</c:v>
                </c:pt>
                <c:pt idx="9">
                  <c:v>69.56</c:v>
                </c:pt>
                <c:pt idx="10">
                  <c:v>73.646000000000001</c:v>
                </c:pt>
                <c:pt idx="11">
                  <c:v>83.016999999999996</c:v>
                </c:pt>
                <c:pt idx="12">
                  <c:v>41.712000000000003</c:v>
                </c:pt>
                <c:pt idx="13">
                  <c:v>21.013000000000002</c:v>
                </c:pt>
                <c:pt idx="14">
                  <c:v>15.093999999999999</c:v>
                </c:pt>
                <c:pt idx="15">
                  <c:v>14.952</c:v>
                </c:pt>
                <c:pt idx="16">
                  <c:v>24.268000000000001</c:v>
                </c:pt>
                <c:pt idx="17">
                  <c:v>21.524999999999999</c:v>
                </c:pt>
                <c:pt idx="18">
                  <c:v>22.549999999999997</c:v>
                </c:pt>
                <c:pt idx="19">
                  <c:v>14.171000000000001</c:v>
                </c:pt>
                <c:pt idx="20">
                  <c:v>2.0379999999999998</c:v>
                </c:pt>
                <c:pt idx="21">
                  <c:v>2.532</c:v>
                </c:pt>
                <c:pt idx="22">
                  <c:v>4.8360000000000003</c:v>
                </c:pt>
                <c:pt idx="23">
                  <c:v>11.906000000000001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05E-45E8-BA1B-7AD649A039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62.23</c:v>
                </c:pt>
                <c:pt idx="1">
                  <c:v>63.17</c:v>
                </c:pt>
                <c:pt idx="2">
                  <c:v>62.52</c:v>
                </c:pt>
                <c:pt idx="3">
                  <c:v>61.31</c:v>
                </c:pt>
                <c:pt idx="4">
                  <c:v>56.54</c:v>
                </c:pt>
                <c:pt idx="5">
                  <c:v>58.72</c:v>
                </c:pt>
                <c:pt idx="6">
                  <c:v>68</c:v>
                </c:pt>
                <c:pt idx="7">
                  <c:v>70.73</c:v>
                </c:pt>
                <c:pt idx="8">
                  <c:v>69.599999999999994</c:v>
                </c:pt>
                <c:pt idx="9">
                  <c:v>68.61</c:v>
                </c:pt>
                <c:pt idx="10">
                  <c:v>74.150000000000006</c:v>
                </c:pt>
                <c:pt idx="11">
                  <c:v>71.97</c:v>
                </c:pt>
                <c:pt idx="12">
                  <c:v>61.66</c:v>
                </c:pt>
                <c:pt idx="13">
                  <c:v>63.72</c:v>
                </c:pt>
                <c:pt idx="14">
                  <c:v>68.8</c:v>
                </c:pt>
                <c:pt idx="15">
                  <c:v>76</c:v>
                </c:pt>
                <c:pt idx="16">
                  <c:v>83.4</c:v>
                </c:pt>
                <c:pt idx="17">
                  <c:v>83.17</c:v>
                </c:pt>
                <c:pt idx="18">
                  <c:v>82.33</c:v>
                </c:pt>
                <c:pt idx="19">
                  <c:v>76</c:v>
                </c:pt>
                <c:pt idx="20">
                  <c:v>75.400000000000006</c:v>
                </c:pt>
                <c:pt idx="21">
                  <c:v>68.930000000000007</c:v>
                </c:pt>
                <c:pt idx="22">
                  <c:v>67.17</c:v>
                </c:pt>
                <c:pt idx="23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05E-45E8-BA1B-7AD649A039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22.98</v>
      </c>
      <c r="C4" s="18">
        <v>23.524000000000001</v>
      </c>
      <c r="D4" s="18">
        <v>30.26</v>
      </c>
      <c r="E4" s="18">
        <v>31.160000000000004</v>
      </c>
      <c r="F4" s="18">
        <v>44.274999999999999</v>
      </c>
      <c r="G4" s="18">
        <v>33.763999999999996</v>
      </c>
      <c r="H4" s="18">
        <v>41.802000000000007</v>
      </c>
      <c r="I4" s="18">
        <v>25.738</v>
      </c>
      <c r="J4" s="18">
        <v>43.183999999999997</v>
      </c>
      <c r="K4" s="18">
        <v>69.56</v>
      </c>
      <c r="L4" s="18">
        <v>73.646000000000001</v>
      </c>
      <c r="M4" s="18">
        <v>83.016999999999996</v>
      </c>
      <c r="N4" s="18">
        <v>41.712000000000003</v>
      </c>
      <c r="O4" s="18">
        <v>21.012999999999998</v>
      </c>
      <c r="P4" s="18">
        <v>15.094000000000001</v>
      </c>
      <c r="Q4" s="18">
        <v>14.957000000000001</v>
      </c>
      <c r="R4" s="18">
        <v>24.268000000000001</v>
      </c>
      <c r="S4" s="18">
        <v>21.525000000000002</v>
      </c>
      <c r="T4" s="18">
        <v>22.55</v>
      </c>
      <c r="U4" s="18">
        <v>14.170999999999999</v>
      </c>
      <c r="V4" s="18">
        <v>2.0380000000000003</v>
      </c>
      <c r="W4" s="18">
        <v>2.532</v>
      </c>
      <c r="X4" s="18">
        <v>4.8360000000000003</v>
      </c>
      <c r="Y4" s="18">
        <v>11.946999999999999</v>
      </c>
      <c r="Z4" s="19"/>
      <c r="AA4" s="20">
        <f>SUM(B4:Z4)</f>
        <v>719.55300000000022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62.23</v>
      </c>
      <c r="C7" s="28">
        <v>63.17</v>
      </c>
      <c r="D7" s="28">
        <v>62.52</v>
      </c>
      <c r="E7" s="28">
        <v>61.31</v>
      </c>
      <c r="F7" s="28">
        <v>56.54</v>
      </c>
      <c r="G7" s="28">
        <v>58.72</v>
      </c>
      <c r="H7" s="28">
        <v>68</v>
      </c>
      <c r="I7" s="28">
        <v>70.73</v>
      </c>
      <c r="J7" s="28">
        <v>69.599999999999994</v>
      </c>
      <c r="K7" s="28">
        <v>68.61</v>
      </c>
      <c r="L7" s="28">
        <v>74.150000000000006</v>
      </c>
      <c r="M7" s="28">
        <v>71.97</v>
      </c>
      <c r="N7" s="28">
        <v>61.66</v>
      </c>
      <c r="O7" s="28">
        <v>63.72</v>
      </c>
      <c r="P7" s="28">
        <v>68.8</v>
      </c>
      <c r="Q7" s="28">
        <v>76</v>
      </c>
      <c r="R7" s="28">
        <v>83.4</v>
      </c>
      <c r="S7" s="28">
        <v>83.17</v>
      </c>
      <c r="T7" s="28">
        <v>82.33</v>
      </c>
      <c r="U7" s="28">
        <v>76</v>
      </c>
      <c r="V7" s="28">
        <v>75.400000000000006</v>
      </c>
      <c r="W7" s="28">
        <v>68.930000000000007</v>
      </c>
      <c r="X7" s="28">
        <v>67.17</v>
      </c>
      <c r="Y7" s="28">
        <v>50</v>
      </c>
      <c r="Z7" s="29"/>
      <c r="AA7" s="30">
        <f>IF(SUM(B7:Z7)&lt;&gt;0,AVERAGEIF(B7:Z7,"&lt;&gt;"""),"")</f>
        <v>68.505416666666676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25.236999999999998</v>
      </c>
      <c r="G12" s="52">
        <v>13.763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23.006</v>
      </c>
      <c r="S12" s="52">
        <v>20.867000000000001</v>
      </c>
      <c r="T12" s="52">
        <v>21.664999999999999</v>
      </c>
      <c r="U12" s="52">
        <v>13.731</v>
      </c>
      <c r="V12" s="52"/>
      <c r="W12" s="52"/>
      <c r="X12" s="52"/>
      <c r="Y12" s="52"/>
      <c r="Z12" s="53"/>
      <c r="AA12" s="54">
        <f t="shared" si="0"/>
        <v>118.26900000000001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3.5029999999999997</v>
      </c>
      <c r="C14" s="57">
        <v>3.4169999999999998</v>
      </c>
      <c r="D14" s="57">
        <v>3.0100000000000002</v>
      </c>
      <c r="E14" s="57">
        <v>3.8580000000000001</v>
      </c>
      <c r="F14" s="57"/>
      <c r="G14" s="57"/>
      <c r="H14" s="57"/>
      <c r="I14" s="57"/>
      <c r="J14" s="57">
        <v>0.69700000000000006</v>
      </c>
      <c r="K14" s="57">
        <v>18.5</v>
      </c>
      <c r="L14" s="57">
        <v>3.0150000000000001</v>
      </c>
      <c r="M14" s="57">
        <v>16.312999999999999</v>
      </c>
      <c r="N14" s="57">
        <v>1.1419999999999999</v>
      </c>
      <c r="O14" s="57">
        <v>0.34499999999999997</v>
      </c>
      <c r="P14" s="57"/>
      <c r="Q14" s="57">
        <v>0.01</v>
      </c>
      <c r="R14" s="57"/>
      <c r="S14" s="57"/>
      <c r="T14" s="57"/>
      <c r="U14" s="57"/>
      <c r="V14" s="57">
        <v>0.7</v>
      </c>
      <c r="W14" s="57">
        <v>1.0880000000000001</v>
      </c>
      <c r="X14" s="57">
        <v>0.82299999999999995</v>
      </c>
      <c r="Y14" s="57"/>
      <c r="Z14" s="58"/>
      <c r="AA14" s="59">
        <f t="shared" si="0"/>
        <v>56.421000000000006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3.5029999999999997</v>
      </c>
      <c r="C16" s="62">
        <f t="shared" ref="C16:Z16" si="1">IF(LEN(C$2)&gt;0,SUM(C10:C15),"")</f>
        <v>3.4169999999999998</v>
      </c>
      <c r="D16" s="62">
        <f t="shared" si="1"/>
        <v>3.0100000000000002</v>
      </c>
      <c r="E16" s="62">
        <f t="shared" si="1"/>
        <v>3.8580000000000001</v>
      </c>
      <c r="F16" s="62">
        <f t="shared" si="1"/>
        <v>25.236999999999998</v>
      </c>
      <c r="G16" s="62">
        <f t="shared" si="1"/>
        <v>13.763</v>
      </c>
      <c r="H16" s="62">
        <f t="shared" si="1"/>
        <v>0</v>
      </c>
      <c r="I16" s="62">
        <f t="shared" si="1"/>
        <v>0</v>
      </c>
      <c r="J16" s="62">
        <f t="shared" si="1"/>
        <v>0.69700000000000006</v>
      </c>
      <c r="K16" s="62">
        <f t="shared" si="1"/>
        <v>18.5</v>
      </c>
      <c r="L16" s="62">
        <f t="shared" si="1"/>
        <v>3.0150000000000001</v>
      </c>
      <c r="M16" s="62">
        <f t="shared" si="1"/>
        <v>16.312999999999999</v>
      </c>
      <c r="N16" s="62">
        <f t="shared" si="1"/>
        <v>1.1419999999999999</v>
      </c>
      <c r="O16" s="62">
        <f t="shared" si="1"/>
        <v>0.34499999999999997</v>
      </c>
      <c r="P16" s="62">
        <f t="shared" si="1"/>
        <v>0</v>
      </c>
      <c r="Q16" s="62">
        <f t="shared" si="1"/>
        <v>0.01</v>
      </c>
      <c r="R16" s="62">
        <f t="shared" si="1"/>
        <v>23.006</v>
      </c>
      <c r="S16" s="62">
        <f t="shared" si="1"/>
        <v>20.867000000000001</v>
      </c>
      <c r="T16" s="62">
        <f t="shared" si="1"/>
        <v>21.664999999999999</v>
      </c>
      <c r="U16" s="62">
        <f t="shared" si="1"/>
        <v>13.731</v>
      </c>
      <c r="V16" s="62">
        <f t="shared" si="1"/>
        <v>0.7</v>
      </c>
      <c r="W16" s="62">
        <f t="shared" si="1"/>
        <v>1.0880000000000001</v>
      </c>
      <c r="X16" s="62">
        <f t="shared" si="1"/>
        <v>0.82299999999999995</v>
      </c>
      <c r="Y16" s="62">
        <f t="shared" si="1"/>
        <v>0</v>
      </c>
      <c r="Z16" s="63" t="str">
        <f t="shared" si="1"/>
        <v/>
      </c>
      <c r="AA16" s="64">
        <f>SUM(AA10:AA15)</f>
        <v>174.69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9.141</v>
      </c>
      <c r="C20" s="77">
        <v>9.6380000000000017</v>
      </c>
      <c r="D20" s="77">
        <v>8.9600000000000009</v>
      </c>
      <c r="E20" s="77">
        <v>9.1239999999999988</v>
      </c>
      <c r="F20" s="77">
        <v>8.5850000000000009</v>
      </c>
      <c r="G20" s="77">
        <v>8.609</v>
      </c>
      <c r="H20" s="77">
        <v>9.1170000000000009</v>
      </c>
      <c r="I20" s="77">
        <v>9.3409999999999993</v>
      </c>
      <c r="J20" s="77">
        <v>21.856000000000002</v>
      </c>
      <c r="K20" s="77">
        <v>23.256999999999998</v>
      </c>
      <c r="L20" s="77">
        <v>25.93</v>
      </c>
      <c r="M20" s="77">
        <v>25.356999999999999</v>
      </c>
      <c r="N20" s="77">
        <v>15.55</v>
      </c>
      <c r="O20" s="77">
        <v>5.4509999999999996</v>
      </c>
      <c r="P20" s="77"/>
      <c r="Q20" s="77"/>
      <c r="R20" s="77"/>
      <c r="S20" s="77"/>
      <c r="T20" s="77"/>
      <c r="U20" s="77"/>
      <c r="V20" s="77">
        <v>0.68700000000000006</v>
      </c>
      <c r="W20" s="77">
        <v>0.38900000000000001</v>
      </c>
      <c r="X20" s="77">
        <v>1.538</v>
      </c>
      <c r="Y20" s="77"/>
      <c r="Z20" s="78"/>
      <c r="AA20" s="79">
        <f t="shared" si="2"/>
        <v>192.53000000000006</v>
      </c>
    </row>
    <row r="21" spans="1:27" ht="24.95" customHeight="1" x14ac:dyDescent="0.2">
      <c r="A21" s="75" t="s">
        <v>16</v>
      </c>
      <c r="B21" s="80">
        <v>10.336</v>
      </c>
      <c r="C21" s="81">
        <v>10.468999999999999</v>
      </c>
      <c r="D21" s="81">
        <v>10.09</v>
      </c>
      <c r="E21" s="81">
        <v>10.578000000000001</v>
      </c>
      <c r="F21" s="81">
        <v>10.452999999999999</v>
      </c>
      <c r="G21" s="81">
        <v>11.391999999999999</v>
      </c>
      <c r="H21" s="81">
        <v>11.585000000000001</v>
      </c>
      <c r="I21" s="81">
        <v>16.396999999999998</v>
      </c>
      <c r="J21" s="81">
        <v>20.630999999999997</v>
      </c>
      <c r="K21" s="81">
        <v>27.803000000000001</v>
      </c>
      <c r="L21" s="81">
        <v>44.701000000000001</v>
      </c>
      <c r="M21" s="81">
        <v>41.347000000000008</v>
      </c>
      <c r="N21" s="81">
        <v>25.02</v>
      </c>
      <c r="O21" s="81">
        <v>15.217000000000001</v>
      </c>
      <c r="P21" s="81">
        <v>15.094000000000001</v>
      </c>
      <c r="Q21" s="81">
        <v>2.5469999999999997</v>
      </c>
      <c r="R21" s="81">
        <v>1.262</v>
      </c>
      <c r="S21" s="81">
        <v>0.65800000000000003</v>
      </c>
      <c r="T21" s="81">
        <v>0.88500000000000001</v>
      </c>
      <c r="U21" s="81">
        <v>0.44</v>
      </c>
      <c r="V21" s="81">
        <v>0.65100000000000002</v>
      </c>
      <c r="W21" s="81">
        <v>1.0549999999999999</v>
      </c>
      <c r="X21" s="81">
        <v>2.4750000000000001</v>
      </c>
      <c r="Y21" s="81">
        <v>1.7470000000000001</v>
      </c>
      <c r="Z21" s="78"/>
      <c r="AA21" s="79">
        <f t="shared" si="2"/>
        <v>292.83300000000008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19.477</v>
      </c>
      <c r="C25" s="88">
        <f t="shared" ref="C25:Z25" si="3">IF(LEN(C$2)&gt;0,SUM(C19:C24),"")</f>
        <v>20.106999999999999</v>
      </c>
      <c r="D25" s="88">
        <f t="shared" si="3"/>
        <v>19.05</v>
      </c>
      <c r="E25" s="88">
        <f t="shared" si="3"/>
        <v>19.701999999999998</v>
      </c>
      <c r="F25" s="88">
        <f t="shared" si="3"/>
        <v>19.038</v>
      </c>
      <c r="G25" s="88">
        <f t="shared" si="3"/>
        <v>20.000999999999998</v>
      </c>
      <c r="H25" s="88">
        <f t="shared" si="3"/>
        <v>20.702000000000002</v>
      </c>
      <c r="I25" s="88">
        <f t="shared" si="3"/>
        <v>25.738</v>
      </c>
      <c r="J25" s="88">
        <f t="shared" si="3"/>
        <v>42.486999999999995</v>
      </c>
      <c r="K25" s="88">
        <f t="shared" si="3"/>
        <v>51.06</v>
      </c>
      <c r="L25" s="88">
        <f t="shared" si="3"/>
        <v>70.631</v>
      </c>
      <c r="M25" s="88">
        <f t="shared" si="3"/>
        <v>66.704000000000008</v>
      </c>
      <c r="N25" s="88">
        <f t="shared" si="3"/>
        <v>40.57</v>
      </c>
      <c r="O25" s="88">
        <f t="shared" si="3"/>
        <v>20.667999999999999</v>
      </c>
      <c r="P25" s="88">
        <f t="shared" si="3"/>
        <v>15.094000000000001</v>
      </c>
      <c r="Q25" s="88">
        <f t="shared" si="3"/>
        <v>2.5469999999999997</v>
      </c>
      <c r="R25" s="88">
        <f t="shared" si="3"/>
        <v>1.262</v>
      </c>
      <c r="S25" s="88">
        <f t="shared" si="3"/>
        <v>0.65800000000000003</v>
      </c>
      <c r="T25" s="88">
        <f t="shared" si="3"/>
        <v>0.88500000000000001</v>
      </c>
      <c r="U25" s="88">
        <f t="shared" si="3"/>
        <v>0.44</v>
      </c>
      <c r="V25" s="88">
        <f t="shared" si="3"/>
        <v>1.3380000000000001</v>
      </c>
      <c r="W25" s="88">
        <f t="shared" si="3"/>
        <v>1.444</v>
      </c>
      <c r="X25" s="88">
        <f t="shared" si="3"/>
        <v>4.0129999999999999</v>
      </c>
      <c r="Y25" s="88">
        <f t="shared" si="3"/>
        <v>1.7470000000000001</v>
      </c>
      <c r="Z25" s="89" t="str">
        <f t="shared" si="3"/>
        <v/>
      </c>
      <c r="AA25" s="90">
        <f>SUM(AA19:AA24)</f>
        <v>485.36300000000017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22.98</v>
      </c>
      <c r="C29" s="77">
        <v>23.524000000000001</v>
      </c>
      <c r="D29" s="77">
        <v>22.06</v>
      </c>
      <c r="E29" s="77">
        <v>23.56</v>
      </c>
      <c r="F29" s="77">
        <v>44.274999999999999</v>
      </c>
      <c r="G29" s="77">
        <v>33.764000000000003</v>
      </c>
      <c r="H29" s="77">
        <v>20.702000000000002</v>
      </c>
      <c r="I29" s="77">
        <v>25.738</v>
      </c>
      <c r="J29" s="77">
        <v>43.183999999999997</v>
      </c>
      <c r="K29" s="77">
        <v>69.56</v>
      </c>
      <c r="L29" s="77">
        <v>73.646000000000001</v>
      </c>
      <c r="M29" s="77">
        <v>83.016999999999996</v>
      </c>
      <c r="N29" s="77">
        <v>41.712000000000003</v>
      </c>
      <c r="O29" s="77">
        <v>21.013000000000002</v>
      </c>
      <c r="P29" s="77">
        <v>15.093999999999999</v>
      </c>
      <c r="Q29" s="77">
        <v>2.5569999999999999</v>
      </c>
      <c r="R29" s="77">
        <v>24.268000000000001</v>
      </c>
      <c r="S29" s="77">
        <v>21.524999999999999</v>
      </c>
      <c r="T29" s="77">
        <v>22.55</v>
      </c>
      <c r="U29" s="77">
        <v>14.170999999999999</v>
      </c>
      <c r="V29" s="77">
        <v>2.0379999999999998</v>
      </c>
      <c r="W29" s="77">
        <v>2.532</v>
      </c>
      <c r="X29" s="77">
        <v>4.8360000000000003</v>
      </c>
      <c r="Y29" s="77">
        <v>1.7470000000000001</v>
      </c>
      <c r="Z29" s="78"/>
      <c r="AA29" s="79">
        <f>SUM(B29:Z29)</f>
        <v>660.05300000000022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22.98</v>
      </c>
      <c r="C31" s="62">
        <f t="shared" ref="C31:Z31" si="4">IF(LEN(C$2)&gt;0,SUM(C28:C30),"")</f>
        <v>23.524000000000001</v>
      </c>
      <c r="D31" s="62">
        <f t="shared" si="4"/>
        <v>22.06</v>
      </c>
      <c r="E31" s="62">
        <f t="shared" si="4"/>
        <v>23.56</v>
      </c>
      <c r="F31" s="62">
        <f t="shared" si="4"/>
        <v>44.274999999999999</v>
      </c>
      <c r="G31" s="62">
        <f t="shared" si="4"/>
        <v>33.764000000000003</v>
      </c>
      <c r="H31" s="62">
        <f t="shared" si="4"/>
        <v>20.702000000000002</v>
      </c>
      <c r="I31" s="62">
        <f t="shared" si="4"/>
        <v>25.738</v>
      </c>
      <c r="J31" s="62">
        <f t="shared" si="4"/>
        <v>43.183999999999997</v>
      </c>
      <c r="K31" s="62">
        <f t="shared" si="4"/>
        <v>69.56</v>
      </c>
      <c r="L31" s="62">
        <f t="shared" si="4"/>
        <v>73.646000000000001</v>
      </c>
      <c r="M31" s="62">
        <f t="shared" si="4"/>
        <v>83.016999999999996</v>
      </c>
      <c r="N31" s="62">
        <f t="shared" si="4"/>
        <v>41.712000000000003</v>
      </c>
      <c r="O31" s="62">
        <f t="shared" si="4"/>
        <v>21.013000000000002</v>
      </c>
      <c r="P31" s="62">
        <f t="shared" si="4"/>
        <v>15.093999999999999</v>
      </c>
      <c r="Q31" s="62">
        <f t="shared" si="4"/>
        <v>2.5569999999999999</v>
      </c>
      <c r="R31" s="62">
        <f t="shared" si="4"/>
        <v>24.268000000000001</v>
      </c>
      <c r="S31" s="62">
        <f t="shared" si="4"/>
        <v>21.524999999999999</v>
      </c>
      <c r="T31" s="62">
        <f t="shared" si="4"/>
        <v>22.55</v>
      </c>
      <c r="U31" s="62">
        <f t="shared" si="4"/>
        <v>14.170999999999999</v>
      </c>
      <c r="V31" s="62">
        <f t="shared" si="4"/>
        <v>2.0379999999999998</v>
      </c>
      <c r="W31" s="62">
        <f t="shared" si="4"/>
        <v>2.532</v>
      </c>
      <c r="X31" s="62">
        <f t="shared" si="4"/>
        <v>4.8360000000000003</v>
      </c>
      <c r="Y31" s="62">
        <f t="shared" si="4"/>
        <v>1.7470000000000001</v>
      </c>
      <c r="Z31" s="63" t="str">
        <f t="shared" si="4"/>
        <v/>
      </c>
      <c r="AA31" s="64">
        <f>SUM(AA28:AA30)</f>
        <v>660.05300000000022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8.1999999999999993</v>
      </c>
      <c r="E38" s="99">
        <v>7.6</v>
      </c>
      <c r="F38" s="99"/>
      <c r="G38" s="99"/>
      <c r="H38" s="99">
        <v>21.1</v>
      </c>
      <c r="I38" s="99"/>
      <c r="J38" s="99"/>
      <c r="K38" s="99"/>
      <c r="L38" s="99"/>
      <c r="M38" s="99"/>
      <c r="N38" s="99"/>
      <c r="O38" s="99"/>
      <c r="P38" s="99"/>
      <c r="Q38" s="99">
        <v>12.4</v>
      </c>
      <c r="R38" s="99"/>
      <c r="S38" s="99"/>
      <c r="T38" s="99"/>
      <c r="U38" s="99"/>
      <c r="V38" s="99"/>
      <c r="W38" s="99"/>
      <c r="X38" s="99"/>
      <c r="Y38" s="99">
        <v>10.199999999999999</v>
      </c>
      <c r="Z38" s="100"/>
      <c r="AA38" s="79">
        <f t="shared" si="5"/>
        <v>59.5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8.1999999999999993</v>
      </c>
      <c r="E39" s="88">
        <f t="shared" si="6"/>
        <v>7.6</v>
      </c>
      <c r="F39" s="88">
        <f t="shared" si="6"/>
        <v>0</v>
      </c>
      <c r="G39" s="88">
        <f t="shared" si="6"/>
        <v>0</v>
      </c>
      <c r="H39" s="88">
        <f t="shared" si="6"/>
        <v>21.1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12.4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10.199999999999999</v>
      </c>
      <c r="Z39" s="89" t="str">
        <f t="shared" si="6"/>
        <v/>
      </c>
      <c r="AA39" s="90">
        <f t="shared" si="5"/>
        <v>59.5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8.1999999999999993</v>
      </c>
      <c r="E46" s="99">
        <v>7.6</v>
      </c>
      <c r="F46" s="99"/>
      <c r="G46" s="99"/>
      <c r="H46" s="99">
        <v>21.1</v>
      </c>
      <c r="I46" s="99"/>
      <c r="J46" s="99"/>
      <c r="K46" s="99"/>
      <c r="L46" s="99"/>
      <c r="M46" s="99"/>
      <c r="N46" s="99"/>
      <c r="O46" s="99"/>
      <c r="P46" s="99"/>
      <c r="Q46" s="99">
        <v>12.4</v>
      </c>
      <c r="R46" s="99"/>
      <c r="S46" s="99"/>
      <c r="T46" s="99"/>
      <c r="U46" s="99"/>
      <c r="V46" s="99"/>
      <c r="W46" s="99"/>
      <c r="X46" s="99"/>
      <c r="Y46" s="99">
        <v>10.199999999999999</v>
      </c>
      <c r="Z46" s="100"/>
      <c r="AA46" s="79">
        <f t="shared" si="7"/>
        <v>59.5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8.1999999999999993</v>
      </c>
      <c r="E48" s="88">
        <f t="shared" si="8"/>
        <v>7.6</v>
      </c>
      <c r="F48" s="88">
        <f t="shared" si="8"/>
        <v>0</v>
      </c>
      <c r="G48" s="88">
        <f t="shared" si="8"/>
        <v>0</v>
      </c>
      <c r="H48" s="88">
        <f t="shared" si="8"/>
        <v>21.1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12.4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10.199999999999999</v>
      </c>
      <c r="Z48" s="89" t="str">
        <f t="shared" si="8"/>
        <v/>
      </c>
      <c r="AA48" s="90">
        <f t="shared" si="7"/>
        <v>59.5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22.98</v>
      </c>
      <c r="C51" s="88">
        <f t="shared" si="10"/>
        <v>23.524000000000001</v>
      </c>
      <c r="D51" s="88">
        <f t="shared" si="10"/>
        <v>30.26</v>
      </c>
      <c r="E51" s="88">
        <f t="shared" si="10"/>
        <v>31.159999999999997</v>
      </c>
      <c r="F51" s="88">
        <f t="shared" si="10"/>
        <v>44.274999999999999</v>
      </c>
      <c r="G51" s="88">
        <f t="shared" si="10"/>
        <v>33.763999999999996</v>
      </c>
      <c r="H51" s="88">
        <f t="shared" si="10"/>
        <v>41.802000000000007</v>
      </c>
      <c r="I51" s="88">
        <f t="shared" si="10"/>
        <v>25.738</v>
      </c>
      <c r="J51" s="88">
        <f t="shared" si="10"/>
        <v>43.183999999999997</v>
      </c>
      <c r="K51" s="88">
        <f t="shared" si="10"/>
        <v>69.56</v>
      </c>
      <c r="L51" s="88">
        <f t="shared" si="10"/>
        <v>73.646000000000001</v>
      </c>
      <c r="M51" s="88">
        <f t="shared" si="10"/>
        <v>83.01700000000001</v>
      </c>
      <c r="N51" s="88">
        <f t="shared" si="10"/>
        <v>41.712000000000003</v>
      </c>
      <c r="O51" s="88">
        <f t="shared" si="10"/>
        <v>21.012999999999998</v>
      </c>
      <c r="P51" s="88">
        <f t="shared" si="10"/>
        <v>15.094000000000001</v>
      </c>
      <c r="Q51" s="88">
        <f t="shared" si="10"/>
        <v>14.957000000000001</v>
      </c>
      <c r="R51" s="88">
        <f t="shared" si="10"/>
        <v>24.268000000000001</v>
      </c>
      <c r="S51" s="88">
        <f t="shared" si="10"/>
        <v>21.525000000000002</v>
      </c>
      <c r="T51" s="88">
        <f t="shared" si="10"/>
        <v>22.55</v>
      </c>
      <c r="U51" s="88">
        <f t="shared" si="10"/>
        <v>14.170999999999999</v>
      </c>
      <c r="V51" s="88">
        <f t="shared" si="10"/>
        <v>2.0380000000000003</v>
      </c>
      <c r="W51" s="88">
        <f t="shared" si="10"/>
        <v>2.532</v>
      </c>
      <c r="X51" s="88">
        <f t="shared" si="10"/>
        <v>4.8360000000000003</v>
      </c>
      <c r="Y51" s="88">
        <f t="shared" si="10"/>
        <v>11.946999999999999</v>
      </c>
      <c r="Z51" s="89" t="str">
        <f t="shared" si="10"/>
        <v/>
      </c>
      <c r="AA51" s="104">
        <f>SUM(B51:Z51)</f>
        <v>719.55300000000022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22.98</v>
      </c>
      <c r="C4" s="18">
        <v>23.524000000000001</v>
      </c>
      <c r="D4" s="18">
        <v>30.212</v>
      </c>
      <c r="E4" s="18">
        <v>31.180999999999997</v>
      </c>
      <c r="F4" s="18">
        <v>44.275000000000006</v>
      </c>
      <c r="G4" s="18">
        <v>33.763999999999996</v>
      </c>
      <c r="H4" s="18">
        <v>41.795000000000002</v>
      </c>
      <c r="I4" s="18">
        <v>25.738000000000003</v>
      </c>
      <c r="J4" s="18">
        <v>43.183999999999997</v>
      </c>
      <c r="K4" s="18">
        <v>69.56</v>
      </c>
      <c r="L4" s="18">
        <v>73.646000000000001</v>
      </c>
      <c r="M4" s="18">
        <v>83.016999999999996</v>
      </c>
      <c r="N4" s="18">
        <v>41.712000000000003</v>
      </c>
      <c r="O4" s="18">
        <v>21.013000000000002</v>
      </c>
      <c r="P4" s="18">
        <v>15.093999999999999</v>
      </c>
      <c r="Q4" s="18">
        <v>14.952</v>
      </c>
      <c r="R4" s="18">
        <v>24.268000000000001</v>
      </c>
      <c r="S4" s="18">
        <v>21.524999999999999</v>
      </c>
      <c r="T4" s="18">
        <v>22.549999999999997</v>
      </c>
      <c r="U4" s="18">
        <v>14.171000000000001</v>
      </c>
      <c r="V4" s="18">
        <v>2.0379999999999998</v>
      </c>
      <c r="W4" s="18">
        <v>2.532</v>
      </c>
      <c r="X4" s="18">
        <v>4.8360000000000003</v>
      </c>
      <c r="Y4" s="18">
        <v>11.906000000000001</v>
      </c>
      <c r="Z4" s="19"/>
      <c r="AA4" s="20">
        <f>SUM(B4:Z4)</f>
        <v>719.47300000000007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62.23</v>
      </c>
      <c r="C7" s="28">
        <v>63.17</v>
      </c>
      <c r="D7" s="28">
        <v>62.52</v>
      </c>
      <c r="E7" s="28">
        <v>61.31</v>
      </c>
      <c r="F7" s="28">
        <v>56.54</v>
      </c>
      <c r="G7" s="28">
        <v>58.72</v>
      </c>
      <c r="H7" s="28">
        <v>68</v>
      </c>
      <c r="I7" s="28">
        <v>70.73</v>
      </c>
      <c r="J7" s="28">
        <v>69.599999999999994</v>
      </c>
      <c r="K7" s="28">
        <v>68.61</v>
      </c>
      <c r="L7" s="28">
        <v>74.150000000000006</v>
      </c>
      <c r="M7" s="28">
        <v>71.97</v>
      </c>
      <c r="N7" s="28">
        <v>61.66</v>
      </c>
      <c r="O7" s="28">
        <v>63.72</v>
      </c>
      <c r="P7" s="28">
        <v>68.8</v>
      </c>
      <c r="Q7" s="28">
        <v>76</v>
      </c>
      <c r="R7" s="28">
        <v>83.4</v>
      </c>
      <c r="S7" s="28">
        <v>83.17</v>
      </c>
      <c r="T7" s="28">
        <v>82.33</v>
      </c>
      <c r="U7" s="28">
        <v>76</v>
      </c>
      <c r="V7" s="28">
        <v>75.400000000000006</v>
      </c>
      <c r="W7" s="28">
        <v>68.930000000000007</v>
      </c>
      <c r="X7" s="28">
        <v>67.17</v>
      </c>
      <c r="Y7" s="28">
        <v>50</v>
      </c>
      <c r="Z7" s="29"/>
      <c r="AA7" s="30">
        <f>IF(SUM(B7:Z7)&lt;&gt;0,AVERAGEIF(B7:Z7,"&lt;&gt;"""),"")</f>
        <v>68.505416666666676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2.827</v>
      </c>
      <c r="C14" s="57">
        <v>5.641</v>
      </c>
      <c r="D14" s="57">
        <v>0.78600000000000003</v>
      </c>
      <c r="E14" s="57">
        <v>0.41799999999999998</v>
      </c>
      <c r="F14" s="57">
        <v>1.472</v>
      </c>
      <c r="G14" s="57">
        <v>2.1879999999999997</v>
      </c>
      <c r="H14" s="57">
        <v>1.8009999999999999</v>
      </c>
      <c r="I14" s="57">
        <v>5.0949999999999998</v>
      </c>
      <c r="J14" s="57">
        <v>19.183999999999997</v>
      </c>
      <c r="K14" s="57">
        <v>60.560000000000009</v>
      </c>
      <c r="L14" s="57">
        <v>73.646000000000001</v>
      </c>
      <c r="M14" s="57">
        <v>83.016999999999996</v>
      </c>
      <c r="N14" s="57">
        <v>39.923000000000002</v>
      </c>
      <c r="O14" s="57">
        <v>12.032</v>
      </c>
      <c r="P14" s="57">
        <v>4.5509999999999993</v>
      </c>
      <c r="Q14" s="57">
        <v>2.2810000000000001</v>
      </c>
      <c r="R14" s="57">
        <v>0.90900000000000003</v>
      </c>
      <c r="S14" s="57">
        <v>1.845</v>
      </c>
      <c r="T14" s="57">
        <v>1.9580000000000002</v>
      </c>
      <c r="U14" s="57">
        <v>1.9740000000000002</v>
      </c>
      <c r="V14" s="57"/>
      <c r="W14" s="57"/>
      <c r="X14" s="57"/>
      <c r="Y14" s="57">
        <v>3.8620000000000001</v>
      </c>
      <c r="Z14" s="58"/>
      <c r="AA14" s="59">
        <f t="shared" si="0"/>
        <v>325.97000000000003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2.827</v>
      </c>
      <c r="C16" s="62">
        <f t="shared" ref="C16:Z16" si="1">IF(LEN(C$2)&gt;0,SUM(C10:C15),"")</f>
        <v>5.641</v>
      </c>
      <c r="D16" s="62">
        <f t="shared" si="1"/>
        <v>0.78600000000000003</v>
      </c>
      <c r="E16" s="62">
        <f t="shared" si="1"/>
        <v>0.41799999999999998</v>
      </c>
      <c r="F16" s="62">
        <f t="shared" si="1"/>
        <v>1.472</v>
      </c>
      <c r="G16" s="62">
        <f t="shared" si="1"/>
        <v>2.1879999999999997</v>
      </c>
      <c r="H16" s="62">
        <f t="shared" si="1"/>
        <v>1.8009999999999999</v>
      </c>
      <c r="I16" s="62">
        <f t="shared" si="1"/>
        <v>5.0949999999999998</v>
      </c>
      <c r="J16" s="62">
        <f t="shared" si="1"/>
        <v>19.183999999999997</v>
      </c>
      <c r="K16" s="62">
        <f t="shared" si="1"/>
        <v>60.560000000000009</v>
      </c>
      <c r="L16" s="62">
        <f t="shared" si="1"/>
        <v>73.646000000000001</v>
      </c>
      <c r="M16" s="62">
        <f t="shared" si="1"/>
        <v>83.016999999999996</v>
      </c>
      <c r="N16" s="62">
        <f t="shared" si="1"/>
        <v>39.923000000000002</v>
      </c>
      <c r="O16" s="62">
        <f t="shared" si="1"/>
        <v>12.032</v>
      </c>
      <c r="P16" s="62">
        <f t="shared" si="1"/>
        <v>4.5509999999999993</v>
      </c>
      <c r="Q16" s="62">
        <f t="shared" si="1"/>
        <v>2.2810000000000001</v>
      </c>
      <c r="R16" s="62">
        <f t="shared" si="1"/>
        <v>0.90900000000000003</v>
      </c>
      <c r="S16" s="62">
        <f t="shared" si="1"/>
        <v>1.845</v>
      </c>
      <c r="T16" s="62">
        <f t="shared" si="1"/>
        <v>1.9580000000000002</v>
      </c>
      <c r="U16" s="62">
        <f t="shared" si="1"/>
        <v>1.9740000000000002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3.8620000000000001</v>
      </c>
      <c r="Z16" s="63" t="str">
        <f t="shared" si="1"/>
        <v/>
      </c>
      <c r="AA16" s="64">
        <f>SUM(AA10:AA15)</f>
        <v>325.97000000000003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1.6720000000000002</v>
      </c>
      <c r="C20" s="77">
        <v>0.11899999999999999</v>
      </c>
      <c r="D20" s="77">
        <v>5.9370000000000003</v>
      </c>
      <c r="E20" s="77">
        <v>9.1199999999999992</v>
      </c>
      <c r="F20" s="77">
        <v>9.120000000000001</v>
      </c>
      <c r="G20" s="77">
        <v>10.722</v>
      </c>
      <c r="H20" s="77">
        <v>11.641</v>
      </c>
      <c r="I20" s="77">
        <v>2.4079999999999999</v>
      </c>
      <c r="J20" s="77">
        <v>9</v>
      </c>
      <c r="K20" s="77">
        <v>9</v>
      </c>
      <c r="L20" s="77"/>
      <c r="M20" s="77"/>
      <c r="N20" s="77"/>
      <c r="O20" s="77"/>
      <c r="P20" s="77">
        <v>2.3E-2</v>
      </c>
      <c r="Q20" s="77">
        <v>2.8</v>
      </c>
      <c r="R20" s="77">
        <v>3.028</v>
      </c>
      <c r="S20" s="77">
        <v>1.6280000000000001</v>
      </c>
      <c r="T20" s="77">
        <v>1.625</v>
      </c>
      <c r="U20" s="77">
        <v>0.12</v>
      </c>
      <c r="V20" s="77">
        <v>0.113</v>
      </c>
      <c r="W20" s="77">
        <v>0.11</v>
      </c>
      <c r="X20" s="77">
        <v>2.5059999999999998</v>
      </c>
      <c r="Y20" s="77">
        <v>0.10199999999999999</v>
      </c>
      <c r="Z20" s="78"/>
      <c r="AA20" s="79">
        <f t="shared" si="2"/>
        <v>80.794000000000011</v>
      </c>
    </row>
    <row r="21" spans="1:27" ht="24.95" customHeight="1" x14ac:dyDescent="0.2">
      <c r="A21" s="75" t="s">
        <v>16</v>
      </c>
      <c r="B21" s="80">
        <v>18.480999999999998</v>
      </c>
      <c r="C21" s="81">
        <v>17.763999999999999</v>
      </c>
      <c r="D21" s="81">
        <v>23.489000000000001</v>
      </c>
      <c r="E21" s="81">
        <v>21.643000000000001</v>
      </c>
      <c r="F21" s="81">
        <v>26.882999999999999</v>
      </c>
      <c r="G21" s="81">
        <v>20.853999999999999</v>
      </c>
      <c r="H21" s="81">
        <v>28.353000000000002</v>
      </c>
      <c r="I21" s="81">
        <v>18.234999999999999</v>
      </c>
      <c r="J21" s="81">
        <v>15</v>
      </c>
      <c r="K21" s="81"/>
      <c r="L21" s="81"/>
      <c r="M21" s="81"/>
      <c r="N21" s="81">
        <v>1.7889999999999999</v>
      </c>
      <c r="O21" s="81">
        <v>8.9809999999999999</v>
      </c>
      <c r="P21" s="81">
        <v>10.52</v>
      </c>
      <c r="Q21" s="81">
        <v>9.8710000000000004</v>
      </c>
      <c r="R21" s="81">
        <v>20.331</v>
      </c>
      <c r="S21" s="81">
        <v>18.052</v>
      </c>
      <c r="T21" s="81">
        <v>18.966999999999999</v>
      </c>
      <c r="U21" s="81">
        <v>12.077</v>
      </c>
      <c r="V21" s="81">
        <v>1.925</v>
      </c>
      <c r="W21" s="81">
        <v>2.4220000000000002</v>
      </c>
      <c r="X21" s="81">
        <v>2.33</v>
      </c>
      <c r="Y21" s="81">
        <v>7.9420000000000002</v>
      </c>
      <c r="Z21" s="78"/>
      <c r="AA21" s="79">
        <f t="shared" si="2"/>
        <v>305.90899999999999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20.152999999999999</v>
      </c>
      <c r="C25" s="88">
        <f t="shared" si="3"/>
        <v>17.882999999999999</v>
      </c>
      <c r="D25" s="88">
        <f t="shared" si="3"/>
        <v>29.426000000000002</v>
      </c>
      <c r="E25" s="88">
        <f t="shared" si="3"/>
        <v>30.762999999999998</v>
      </c>
      <c r="F25" s="88">
        <f t="shared" si="3"/>
        <v>36.003</v>
      </c>
      <c r="G25" s="88">
        <f t="shared" si="3"/>
        <v>31.576000000000001</v>
      </c>
      <c r="H25" s="88">
        <f t="shared" si="3"/>
        <v>39.994</v>
      </c>
      <c r="I25" s="88">
        <f t="shared" si="3"/>
        <v>20.643000000000001</v>
      </c>
      <c r="J25" s="88">
        <f t="shared" si="3"/>
        <v>24</v>
      </c>
      <c r="K25" s="88">
        <f t="shared" si="3"/>
        <v>9</v>
      </c>
      <c r="L25" s="88">
        <f t="shared" si="3"/>
        <v>0</v>
      </c>
      <c r="M25" s="88">
        <f t="shared" si="3"/>
        <v>0</v>
      </c>
      <c r="N25" s="88">
        <f t="shared" si="3"/>
        <v>1.7889999999999999</v>
      </c>
      <c r="O25" s="88">
        <f t="shared" si="3"/>
        <v>8.9809999999999999</v>
      </c>
      <c r="P25" s="88">
        <f t="shared" si="3"/>
        <v>10.542999999999999</v>
      </c>
      <c r="Q25" s="88">
        <f t="shared" si="3"/>
        <v>12.670999999999999</v>
      </c>
      <c r="R25" s="88">
        <f t="shared" si="3"/>
        <v>23.358999999999998</v>
      </c>
      <c r="S25" s="88">
        <f t="shared" si="3"/>
        <v>19.68</v>
      </c>
      <c r="T25" s="88">
        <f t="shared" si="3"/>
        <v>20.591999999999999</v>
      </c>
      <c r="U25" s="88">
        <f t="shared" si="3"/>
        <v>12.196999999999999</v>
      </c>
      <c r="V25" s="88">
        <f t="shared" si="3"/>
        <v>2.0380000000000003</v>
      </c>
      <c r="W25" s="88">
        <f t="shared" si="3"/>
        <v>2.532</v>
      </c>
      <c r="X25" s="88">
        <f t="shared" si="3"/>
        <v>4.8360000000000003</v>
      </c>
      <c r="Y25" s="88">
        <f t="shared" si="3"/>
        <v>8.0440000000000005</v>
      </c>
      <c r="Z25" s="89">
        <f t="shared" si="3"/>
        <v>0</v>
      </c>
      <c r="AA25" s="90">
        <f t="shared" si="3"/>
        <v>386.70299999999997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22.98</v>
      </c>
      <c r="C29" s="77">
        <v>23.524000000000001</v>
      </c>
      <c r="D29" s="77">
        <v>30.212</v>
      </c>
      <c r="E29" s="77">
        <v>31.181000000000001</v>
      </c>
      <c r="F29" s="77">
        <v>37.475000000000001</v>
      </c>
      <c r="G29" s="77">
        <v>33.764000000000003</v>
      </c>
      <c r="H29" s="77">
        <v>41.795000000000002</v>
      </c>
      <c r="I29" s="77">
        <v>25.738</v>
      </c>
      <c r="J29" s="77">
        <v>43.183999999999997</v>
      </c>
      <c r="K29" s="77">
        <v>69.56</v>
      </c>
      <c r="L29" s="77">
        <v>73.646000000000001</v>
      </c>
      <c r="M29" s="77">
        <v>83.016999999999996</v>
      </c>
      <c r="N29" s="77">
        <v>41.712000000000003</v>
      </c>
      <c r="O29" s="77">
        <v>21.013000000000002</v>
      </c>
      <c r="P29" s="77">
        <v>15.093999999999999</v>
      </c>
      <c r="Q29" s="77">
        <v>14.952</v>
      </c>
      <c r="R29" s="77">
        <v>24.268000000000001</v>
      </c>
      <c r="S29" s="77">
        <v>21.524999999999999</v>
      </c>
      <c r="T29" s="77">
        <v>22.55</v>
      </c>
      <c r="U29" s="77">
        <v>14.170999999999999</v>
      </c>
      <c r="V29" s="77">
        <v>2.0379999999999998</v>
      </c>
      <c r="W29" s="77">
        <v>2.532</v>
      </c>
      <c r="X29" s="77">
        <v>4.8360000000000003</v>
      </c>
      <c r="Y29" s="77">
        <v>11.906000000000001</v>
      </c>
      <c r="Z29" s="78"/>
      <c r="AA29" s="79">
        <f>SUM(B29:Z29)</f>
        <v>712.67300000000012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22.98</v>
      </c>
      <c r="C31" s="62">
        <f t="shared" si="4"/>
        <v>23.524000000000001</v>
      </c>
      <c r="D31" s="62">
        <f t="shared" si="4"/>
        <v>30.212</v>
      </c>
      <c r="E31" s="62">
        <f t="shared" si="4"/>
        <v>31.181000000000001</v>
      </c>
      <c r="F31" s="62">
        <f t="shared" si="4"/>
        <v>37.475000000000001</v>
      </c>
      <c r="G31" s="62">
        <f t="shared" si="4"/>
        <v>33.764000000000003</v>
      </c>
      <c r="H31" s="62">
        <f t="shared" si="4"/>
        <v>41.795000000000002</v>
      </c>
      <c r="I31" s="62">
        <f t="shared" si="4"/>
        <v>25.738</v>
      </c>
      <c r="J31" s="62">
        <f t="shared" si="4"/>
        <v>43.183999999999997</v>
      </c>
      <c r="K31" s="62">
        <f t="shared" si="4"/>
        <v>69.56</v>
      </c>
      <c r="L31" s="62">
        <f t="shared" si="4"/>
        <v>73.646000000000001</v>
      </c>
      <c r="M31" s="62">
        <f t="shared" si="4"/>
        <v>83.016999999999996</v>
      </c>
      <c r="N31" s="62">
        <f t="shared" si="4"/>
        <v>41.712000000000003</v>
      </c>
      <c r="O31" s="62">
        <f t="shared" si="4"/>
        <v>21.013000000000002</v>
      </c>
      <c r="P31" s="62">
        <f t="shared" si="4"/>
        <v>15.093999999999999</v>
      </c>
      <c r="Q31" s="62">
        <f t="shared" si="4"/>
        <v>14.952</v>
      </c>
      <c r="R31" s="62">
        <f t="shared" si="4"/>
        <v>24.268000000000001</v>
      </c>
      <c r="S31" s="62">
        <f t="shared" si="4"/>
        <v>21.524999999999999</v>
      </c>
      <c r="T31" s="62">
        <f t="shared" si="4"/>
        <v>22.55</v>
      </c>
      <c r="U31" s="62">
        <f t="shared" si="4"/>
        <v>14.170999999999999</v>
      </c>
      <c r="V31" s="62">
        <f t="shared" si="4"/>
        <v>2.0379999999999998</v>
      </c>
      <c r="W31" s="62">
        <f t="shared" si="4"/>
        <v>2.532</v>
      </c>
      <c r="X31" s="62">
        <f t="shared" si="4"/>
        <v>4.8360000000000003</v>
      </c>
      <c r="Y31" s="62">
        <f t="shared" si="4"/>
        <v>11.906000000000001</v>
      </c>
      <c r="Z31" s="63">
        <f t="shared" si="4"/>
        <v>0</v>
      </c>
      <c r="AA31" s="64">
        <f t="shared" si="4"/>
        <v>712.67300000000012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6.8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6.8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6.8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6.8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22.979999999999997</v>
      </c>
      <c r="C51" s="88">
        <f t="shared" si="10"/>
        <v>23.524000000000001</v>
      </c>
      <c r="D51" s="88">
        <f t="shared" si="10"/>
        <v>30.212000000000003</v>
      </c>
      <c r="E51" s="88">
        <f t="shared" si="10"/>
        <v>31.180999999999997</v>
      </c>
      <c r="F51" s="88">
        <f t="shared" si="10"/>
        <v>44.274999999999999</v>
      </c>
      <c r="G51" s="88">
        <f t="shared" si="10"/>
        <v>33.764000000000003</v>
      </c>
      <c r="H51" s="88">
        <f t="shared" si="10"/>
        <v>41.795000000000002</v>
      </c>
      <c r="I51" s="88">
        <f t="shared" si="10"/>
        <v>25.738</v>
      </c>
      <c r="J51" s="88">
        <f t="shared" si="10"/>
        <v>43.183999999999997</v>
      </c>
      <c r="K51" s="88">
        <f t="shared" si="10"/>
        <v>69.56</v>
      </c>
      <c r="L51" s="88">
        <f t="shared" si="10"/>
        <v>73.646000000000001</v>
      </c>
      <c r="M51" s="88">
        <f t="shared" si="10"/>
        <v>83.016999999999996</v>
      </c>
      <c r="N51" s="88">
        <f t="shared" si="10"/>
        <v>41.712000000000003</v>
      </c>
      <c r="O51" s="88">
        <f t="shared" si="10"/>
        <v>21.012999999999998</v>
      </c>
      <c r="P51" s="88">
        <f t="shared" si="10"/>
        <v>15.093999999999998</v>
      </c>
      <c r="Q51" s="88">
        <f t="shared" si="10"/>
        <v>14.952</v>
      </c>
      <c r="R51" s="88">
        <f t="shared" si="10"/>
        <v>24.267999999999997</v>
      </c>
      <c r="S51" s="88">
        <f t="shared" si="10"/>
        <v>21.524999999999999</v>
      </c>
      <c r="T51" s="88">
        <f t="shared" si="10"/>
        <v>22.549999999999997</v>
      </c>
      <c r="U51" s="88">
        <f t="shared" si="10"/>
        <v>14.170999999999999</v>
      </c>
      <c r="V51" s="88">
        <f t="shared" si="10"/>
        <v>2.0380000000000003</v>
      </c>
      <c r="W51" s="88">
        <f t="shared" si="10"/>
        <v>2.532</v>
      </c>
      <c r="X51" s="88">
        <f t="shared" si="10"/>
        <v>4.8360000000000003</v>
      </c>
      <c r="Y51" s="88">
        <f t="shared" si="10"/>
        <v>11.906000000000001</v>
      </c>
      <c r="Z51" s="89">
        <f t="shared" si="10"/>
        <v>0</v>
      </c>
      <c r="AA51" s="104">
        <f>SUM(B51:Z51)</f>
        <v>719.47300000000007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-8.1999999999999993</v>
      </c>
      <c r="E4" s="18">
        <v>-7.6</v>
      </c>
      <c r="F4" s="18">
        <v>6.8</v>
      </c>
      <c r="G4" s="18"/>
      <c r="H4" s="18">
        <v>-21.1</v>
      </c>
      <c r="I4" s="18"/>
      <c r="J4" s="18"/>
      <c r="K4" s="18"/>
      <c r="L4" s="18"/>
      <c r="M4" s="18"/>
      <c r="N4" s="18"/>
      <c r="O4" s="18"/>
      <c r="P4" s="18"/>
      <c r="Q4" s="18">
        <v>-12.4</v>
      </c>
      <c r="R4" s="18"/>
      <c r="S4" s="18"/>
      <c r="T4" s="18"/>
      <c r="U4" s="18"/>
      <c r="V4" s="18"/>
      <c r="W4" s="18"/>
      <c r="X4" s="18"/>
      <c r="Y4" s="18">
        <v>-10.199999999999999</v>
      </c>
      <c r="Z4" s="19"/>
      <c r="AA4" s="111">
        <f>SUM(B4:Z4)</f>
        <v>-52.7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62.23</v>
      </c>
      <c r="C7" s="117">
        <v>63.17</v>
      </c>
      <c r="D7" s="117">
        <v>62.52</v>
      </c>
      <c r="E7" s="117">
        <v>61.31</v>
      </c>
      <c r="F7" s="117">
        <v>56.54</v>
      </c>
      <c r="G7" s="117">
        <v>58.72</v>
      </c>
      <c r="H7" s="117">
        <v>68</v>
      </c>
      <c r="I7" s="117">
        <v>70.73</v>
      </c>
      <c r="J7" s="117">
        <v>69.599999999999994</v>
      </c>
      <c r="K7" s="117">
        <v>68.61</v>
      </c>
      <c r="L7" s="117">
        <v>74.150000000000006</v>
      </c>
      <c r="M7" s="117">
        <v>71.97</v>
      </c>
      <c r="N7" s="117">
        <v>61.66</v>
      </c>
      <c r="O7" s="117">
        <v>63.72</v>
      </c>
      <c r="P7" s="117">
        <v>68.8</v>
      </c>
      <c r="Q7" s="117">
        <v>76</v>
      </c>
      <c r="R7" s="117">
        <v>83.4</v>
      </c>
      <c r="S7" s="117">
        <v>83.17</v>
      </c>
      <c r="T7" s="117">
        <v>82.33</v>
      </c>
      <c r="U7" s="117">
        <v>76</v>
      </c>
      <c r="V7" s="117">
        <v>75.400000000000006</v>
      </c>
      <c r="W7" s="117">
        <v>68.930000000000007</v>
      </c>
      <c r="X7" s="117">
        <v>67.17</v>
      </c>
      <c r="Y7" s="117">
        <v>50</v>
      </c>
      <c r="Z7" s="118"/>
      <c r="AA7" s="119">
        <f>IF(SUM(B7:Z7)&lt;&gt;0,AVERAGEIF(B7:Z7,"&lt;&gt;"""),"")</f>
        <v>68.505416666666676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8.1999999999999993</v>
      </c>
      <c r="E15" s="133">
        <v>7.6</v>
      </c>
      <c r="F15" s="133"/>
      <c r="G15" s="133"/>
      <c r="H15" s="133">
        <v>21.1</v>
      </c>
      <c r="I15" s="133"/>
      <c r="J15" s="133"/>
      <c r="K15" s="133"/>
      <c r="L15" s="133"/>
      <c r="M15" s="133"/>
      <c r="N15" s="133"/>
      <c r="O15" s="133"/>
      <c r="P15" s="133"/>
      <c r="Q15" s="133">
        <v>12.4</v>
      </c>
      <c r="R15" s="133"/>
      <c r="S15" s="133"/>
      <c r="T15" s="133"/>
      <c r="U15" s="133"/>
      <c r="V15" s="133"/>
      <c r="W15" s="133"/>
      <c r="X15" s="133"/>
      <c r="Y15" s="133">
        <v>10.199999999999999</v>
      </c>
      <c r="Z15" s="131"/>
      <c r="AA15" s="132">
        <f t="shared" si="0"/>
        <v>59.5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8.1999999999999993</v>
      </c>
      <c r="E16" s="135">
        <f t="shared" si="1"/>
        <v>7.6</v>
      </c>
      <c r="F16" s="135">
        <f t="shared" si="1"/>
        <v>0</v>
      </c>
      <c r="G16" s="135">
        <f t="shared" si="1"/>
        <v>0</v>
      </c>
      <c r="H16" s="135">
        <f t="shared" si="1"/>
        <v>21.1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12.4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10.199999999999999</v>
      </c>
      <c r="Z16" s="136" t="str">
        <f t="shared" si="1"/>
        <v/>
      </c>
      <c r="AA16" s="90">
        <f t="shared" si="0"/>
        <v>59.5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6.8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6.8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2024-02-09T21:18:27Z</dcterms:created>
  <dcterms:modified xsi:type="dcterms:W3CDTF">2024-02-09T21:18:28Z</dcterms:modified>
</cp:coreProperties>
</file>