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Y51" i="4"/>
  <c r="W51" i="4"/>
  <c r="U51" i="4"/>
  <c r="S51" i="4"/>
  <c r="Q51" i="4"/>
  <c r="O51" i="4"/>
  <c r="M51" i="4"/>
  <c r="K51" i="4"/>
  <c r="I51" i="4"/>
  <c r="G51" i="4"/>
  <c r="E51" i="4"/>
  <c r="C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L51" i="4" s="1"/>
  <c r="K16" i="4"/>
  <c r="J16" i="4"/>
  <c r="J51" i="4" s="1"/>
  <c r="I16" i="4"/>
  <c r="H16" i="4"/>
  <c r="H51" i="4" s="1"/>
  <c r="G16" i="4"/>
  <c r="F16" i="4"/>
  <c r="F51" i="4" s="1"/>
  <c r="E16" i="4"/>
  <c r="D16" i="4"/>
  <c r="D51" i="4" s="1"/>
  <c r="C16" i="4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<sst xmlns="http://schemas.openxmlformats.org/spreadsheetml/2006/main" count="117" uniqueCount="53">
  <si>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08/02/2024 23:19:28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</si>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</sst>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72C-4795-AFA2-7023B204BBC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72C-4795-AFA2-7023B204BBC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32.944000000000003</c:v>
                </c:pt>
                <c:pt idx="6">
                  <c:v>32.216000000000001</c:v>
                </c:pt>
                <c:pt idx="7">
                  <c:v>47.917999999999999</c:v>
                </c:pt>
                <c:pt idx="8">
                  <c:v>41.232999999999997</c:v>
                </c:pt>
                <c:pt idx="9">
                  <c:v>57.765000000000001</c:v>
                </c:pt>
                <c:pt idx="15">
                  <c:v>34.503</c:v>
                </c:pt>
                <c:pt idx="16">
                  <c:v>59.4</c:v>
                </c:pt>
                <c:pt idx="17">
                  <c:v>60.962000000000003</c:v>
                </c:pt>
                <c:pt idx="18">
                  <c:v>54.521000000000001</c:v>
                </c:pt>
                <c:pt idx="19">
                  <c:v>59.262999999999998</c:v>
                </c:pt>
                <c:pt idx="20">
                  <c:v>65.725999999999999</c:v>
                </c:pt>
                <c:pt idx="21">
                  <c:v>16.291</c:v>
                </c:pt>
                <c:pt idx="22">
                  <c:v>16.928999999999998</c:v>
                </c:pt>
                <c:pt idx="23">
                  <c:v>10.16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2C-4795-AFA2-7023B204BBC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24.7</c:v>
                </c:pt>
                <c:pt idx="2">
                  <c:v>0</c:v>
                </c:pt>
                <c:pt idx="3">
                  <c:v>51.3</c:v>
                </c:pt>
                <c:pt idx="4">
                  <c:v>42.8</c:v>
                </c:pt>
                <c:pt idx="5">
                  <c:v>0</c:v>
                </c:pt>
                <c:pt idx="6">
                  <c:v>13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2C-4795-AFA2-7023B204BBC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0.435</c:v>
                </c:pt>
                <c:pt idx="1">
                  <c:v>0.23699999999999999</c:v>
                </c:pt>
                <c:pt idx="2">
                  <c:v>30.552999999999997</c:v>
                </c:pt>
                <c:pt idx="3">
                  <c:v>4.1219999999999999</c:v>
                </c:pt>
                <c:pt idx="4">
                  <c:v>4.2249999999999996</c:v>
                </c:pt>
                <c:pt idx="5">
                  <c:v>16.355</c:v>
                </c:pt>
                <c:pt idx="6">
                  <c:v>7.8260000000000005</c:v>
                </c:pt>
                <c:pt idx="7">
                  <c:v>7.7160000000000002</c:v>
                </c:pt>
                <c:pt idx="8">
                  <c:v>1.5839999999999996</c:v>
                </c:pt>
                <c:pt idx="9">
                  <c:v>0.43500000000000005</c:v>
                </c:pt>
                <c:pt idx="10">
                  <c:v>16.09</c:v>
                </c:pt>
                <c:pt idx="11">
                  <c:v>18.562999999999999</c:v>
                </c:pt>
                <c:pt idx="12">
                  <c:v>24.503999999999998</c:v>
                </c:pt>
                <c:pt idx="13">
                  <c:v>17.077000000000002</c:v>
                </c:pt>
                <c:pt idx="14">
                  <c:v>1.0390000000000001</c:v>
                </c:pt>
                <c:pt idx="15">
                  <c:v>12.078999999999999</c:v>
                </c:pt>
                <c:pt idx="16">
                  <c:v>0.77300000000000002</c:v>
                </c:pt>
                <c:pt idx="17">
                  <c:v>0.89500000000000002</c:v>
                </c:pt>
                <c:pt idx="18">
                  <c:v>1.5870000000000002</c:v>
                </c:pt>
                <c:pt idx="19">
                  <c:v>1.536</c:v>
                </c:pt>
                <c:pt idx="20">
                  <c:v>0.70499999999999996</c:v>
                </c:pt>
                <c:pt idx="21">
                  <c:v>0.48299999999999998</c:v>
                </c:pt>
                <c:pt idx="22">
                  <c:v>0.27100000000000002</c:v>
                </c:pt>
                <c:pt idx="23">
                  <c:v>0.308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72C-4795-AFA2-7023B204BBC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72C-4795-AFA2-7023B204BBC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72C-4795-AFA2-7023B204BB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50.183000000000007</c:v>
                </c:pt>
                <c:pt idx="1">
                  <c:v>41.775999999999996</c:v>
                </c:pt>
                <c:pt idx="2">
                  <c:v>46.990999999999993</c:v>
                </c:pt>
                <c:pt idx="3">
                  <c:v>70.557999999999993</c:v>
                </c:pt>
                <c:pt idx="4">
                  <c:v>62.688000000000002</c:v>
                </c:pt>
                <c:pt idx="5">
                  <c:v>33.963000000000001</c:v>
                </c:pt>
                <c:pt idx="6">
                  <c:v>72.742999999999995</c:v>
                </c:pt>
                <c:pt idx="7">
                  <c:v>78.664999999999992</c:v>
                </c:pt>
                <c:pt idx="8">
                  <c:v>69.919000000000011</c:v>
                </c:pt>
                <c:pt idx="9">
                  <c:v>84.397999999999982</c:v>
                </c:pt>
                <c:pt idx="10">
                  <c:v>41.306000000000004</c:v>
                </c:pt>
                <c:pt idx="11">
                  <c:v>45.054000000000002</c:v>
                </c:pt>
                <c:pt idx="12">
                  <c:v>28.242000000000004</c:v>
                </c:pt>
                <c:pt idx="13">
                  <c:v>17.264999999999997</c:v>
                </c:pt>
                <c:pt idx="14">
                  <c:v>3.3409999999999997</c:v>
                </c:pt>
                <c:pt idx="15">
                  <c:v>48.632000000000005</c:v>
                </c:pt>
                <c:pt idx="16">
                  <c:v>60.172999999999995</c:v>
                </c:pt>
                <c:pt idx="17">
                  <c:v>61.856999999999992</c:v>
                </c:pt>
                <c:pt idx="18">
                  <c:v>56.107999999999997</c:v>
                </c:pt>
                <c:pt idx="19">
                  <c:v>60.798999999999999</c:v>
                </c:pt>
                <c:pt idx="20">
                  <c:v>66.430999999999997</c:v>
                </c:pt>
                <c:pt idx="21">
                  <c:v>16.774000000000001</c:v>
                </c:pt>
                <c:pt idx="22">
                  <c:v>17.797000000000001</c:v>
                </c:pt>
                <c:pt idx="23">
                  <c:v>11.228000000000002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72C-4795-AFA2-7023B204BB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81.290000000000006</c:v>
                </c:pt>
                <c:pt idx="1">
                  <c:v>70.709999999999994</c:v>
                </c:pt>
                <c:pt idx="2">
                  <c:v>73.739999999999995</c:v>
                </c:pt>
                <c:pt idx="3">
                  <c:v>68.150000000000006</c:v>
                </c:pt>
                <c:pt idx="4">
                  <c:v>69</c:v>
                </c:pt>
                <c:pt idx="5">
                  <c:v>74.8</c:v>
                </c:pt>
                <c:pt idx="6">
                  <c:v>98.33</c:v>
                </c:pt>
                <c:pt idx="7">
                  <c:v>92.75</c:v>
                </c:pt>
                <c:pt idx="8">
                  <c:v>89.87</c:v>
                </c:pt>
                <c:pt idx="9">
                  <c:v>84.53</c:v>
                </c:pt>
                <c:pt idx="10">
                  <c:v>68.510000000000005</c:v>
                </c:pt>
                <c:pt idx="11">
                  <c:v>35.06</c:v>
                </c:pt>
                <c:pt idx="12">
                  <c:v>23.88</c:v>
                </c:pt>
                <c:pt idx="13">
                  <c:v>56.5</c:v>
                </c:pt>
                <c:pt idx="14">
                  <c:v>80.849999999999994</c:v>
                </c:pt>
                <c:pt idx="15">
                  <c:v>84.8</c:v>
                </c:pt>
                <c:pt idx="16">
                  <c:v>85.83</c:v>
                </c:pt>
                <c:pt idx="17">
                  <c:v>88.87</c:v>
                </c:pt>
                <c:pt idx="18">
                  <c:v>92.23</c:v>
                </c:pt>
                <c:pt idx="19">
                  <c:v>86.5</c:v>
                </c:pt>
                <c:pt idx="20">
                  <c:v>83.14</c:v>
                </c:pt>
                <c:pt idx="21">
                  <c:v>72</c:v>
                </c:pt>
                <c:pt idx="22">
                  <c:v>72</c:v>
                </c:pt>
                <c:pt idx="23">
                  <c:v>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72C-4795-AFA2-7023B204BB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50.159000000000006</v>
      </c>
      <c r="C4" s="18">
        <v>41.726999999999997</v>
      </c>
      <c r="D4" s="18">
        <v>46.948999999999998</v>
      </c>
      <c r="E4" s="18">
        <v>70.539999999999992</v>
      </c>
      <c r="F4" s="18">
        <v>62.700999999999993</v>
      </c>
      <c r="G4" s="18">
        <v>34.010999999999996</v>
      </c>
      <c r="H4" s="18">
        <v>72.74199999999999</v>
      </c>
      <c r="I4" s="18">
        <v>78.664999999999992</v>
      </c>
      <c r="J4" s="18">
        <v>69.918999999999997</v>
      </c>
      <c r="K4" s="18">
        <v>84.39800000000001</v>
      </c>
      <c r="L4" s="18">
        <v>41.306000000000004</v>
      </c>
      <c r="M4" s="18">
        <v>45.053999999999995</v>
      </c>
      <c r="N4" s="18">
        <v>28.241999999999997</v>
      </c>
      <c r="O4" s="18">
        <v>17.265000000000004</v>
      </c>
      <c r="P4" s="18">
        <v>3.3409999999999997</v>
      </c>
      <c r="Q4" s="18">
        <v>48.632000000000005</v>
      </c>
      <c r="R4" s="18">
        <v>60.173000000000002</v>
      </c>
      <c r="S4" s="18">
        <v>61.857000000000006</v>
      </c>
      <c r="T4" s="18">
        <v>56.107999999999997</v>
      </c>
      <c r="U4" s="18">
        <v>60.798999999999999</v>
      </c>
      <c r="V4" s="18">
        <v>66.431000000000012</v>
      </c>
      <c r="W4" s="18">
        <v>16.774000000000001</v>
      </c>
      <c r="X4" s="18">
        <v>17.797000000000001</v>
      </c>
      <c r="Y4" s="18">
        <v>11.228</v>
      </c>
      <c r="Z4" s="19"/>
      <c r="AA4" s="20">
        <f>SUM(B4:Z4)</f>
        <v>1146.8179999999998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81.290000000000006</v>
      </c>
      <c r="C7" s="28">
        <v>70.709999999999994</v>
      </c>
      <c r="D7" s="28">
        <v>73.739999999999995</v>
      </c>
      <c r="E7" s="28">
        <v>68.150000000000006</v>
      </c>
      <c r="F7" s="28">
        <v>69</v>
      </c>
      <c r="G7" s="28">
        <v>74.8</v>
      </c>
      <c r="H7" s="28">
        <v>98.33</v>
      </c>
      <c r="I7" s="28">
        <v>92.75</v>
      </c>
      <c r="J7" s="28">
        <v>89.87</v>
      </c>
      <c r="K7" s="28">
        <v>84.53</v>
      </c>
      <c r="L7" s="28">
        <v>68.510000000000005</v>
      </c>
      <c r="M7" s="28">
        <v>35.06</v>
      </c>
      <c r="N7" s="28">
        <v>23.88</v>
      </c>
      <c r="O7" s="28">
        <v>56.5</v>
      </c>
      <c r="P7" s="28">
        <v>80.849999999999994</v>
      </c>
      <c r="Q7" s="28">
        <v>84.8</v>
      </c>
      <c r="R7" s="28">
        <v>85.83</v>
      </c>
      <c r="S7" s="28">
        <v>88.87</v>
      </c>
      <c r="T7" s="28">
        <v>92.23</v>
      </c>
      <c r="U7" s="28">
        <v>86.5</v>
      </c>
      <c r="V7" s="28">
        <v>83.14</v>
      </c>
      <c r="W7" s="28">
        <v>72</v>
      </c>
      <c r="X7" s="28">
        <v>72</v>
      </c>
      <c r="Y7" s="28">
        <v>72</v>
      </c>
      <c r="Z7" s="29"/>
      <c r="AA7" s="30">
        <f>IF(SUM(B7:Z7)&lt;&gt;0,AVERAGEIF(B7:Z7,"&lt;&gt;"""),"")</f>
        <v>75.222499999999997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32.944000000000003</v>
      </c>
      <c r="C12" s="52"/>
      <c r="D12" s="52"/>
      <c r="E12" s="52"/>
      <c r="F12" s="52"/>
      <c r="G12" s="52"/>
      <c r="H12" s="52">
        <v>32.216000000000001</v>
      </c>
      <c r="I12" s="52">
        <v>47.917999999999999</v>
      </c>
      <c r="J12" s="52">
        <v>41.232999999999997</v>
      </c>
      <c r="K12" s="52">
        <v>57.765000000000001</v>
      </c>
      <c r="L12" s="52"/>
      <c r="M12" s="52"/>
      <c r="N12" s="52"/>
      <c r="O12" s="52"/>
      <c r="P12" s="52"/>
      <c r="Q12" s="52">
        <v>34.503</v>
      </c>
      <c r="R12" s="52">
        <v>59.4</v>
      </c>
      <c r="S12" s="52">
        <v>60.962000000000003</v>
      </c>
      <c r="T12" s="52">
        <v>54.521000000000001</v>
      </c>
      <c r="U12" s="52">
        <v>59.262999999999998</v>
      </c>
      <c r="V12" s="52">
        <v>65.725999999999999</v>
      </c>
      <c r="W12" s="52">
        <v>16.291</v>
      </c>
      <c r="X12" s="52">
        <v>16.928999999999998</v>
      </c>
      <c r="Y12" s="52">
        <v>10.16</v>
      </c>
      <c r="Z12" s="53"/>
      <c r="AA12" s="54">
        <f t="shared" si="0"/>
        <v>589.83100000000002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0.435</v>
      </c>
      <c r="C14" s="57">
        <v>0.23699999999999999</v>
      </c>
      <c r="D14" s="57">
        <v>30.552999999999997</v>
      </c>
      <c r="E14" s="57">
        <v>4.1219999999999999</v>
      </c>
      <c r="F14" s="57">
        <v>4.2249999999999996</v>
      </c>
      <c r="G14" s="57">
        <v>16.355</v>
      </c>
      <c r="H14" s="57">
        <v>7.8260000000000005</v>
      </c>
      <c r="I14" s="57">
        <v>7.7160000000000002</v>
      </c>
      <c r="J14" s="57">
        <v>1.5839999999999996</v>
      </c>
      <c r="K14" s="57">
        <v>0.43500000000000005</v>
      </c>
      <c r="L14" s="57">
        <v>16.09</v>
      </c>
      <c r="M14" s="57">
        <v>18.562999999999999</v>
      </c>
      <c r="N14" s="57">
        <v>24.503999999999998</v>
      </c>
      <c r="O14" s="57">
        <v>17.077000000000002</v>
      </c>
      <c r="P14" s="57">
        <v>1.0390000000000001</v>
      </c>
      <c r="Q14" s="57">
        <v>12.078999999999999</v>
      </c>
      <c r="R14" s="57">
        <v>0.77300000000000002</v>
      </c>
      <c r="S14" s="57">
        <v>0.89500000000000002</v>
      </c>
      <c r="T14" s="57">
        <v>1.5870000000000002</v>
      </c>
      <c r="U14" s="57">
        <v>1.536</v>
      </c>
      <c r="V14" s="57">
        <v>0.70499999999999996</v>
      </c>
      <c r="W14" s="57">
        <v>0.48299999999999998</v>
      </c>
      <c r="X14" s="57">
        <v>0.27100000000000002</v>
      </c>
      <c r="Y14" s="57">
        <v>0.308</v>
      </c>
      <c r="Z14" s="58"/>
      <c r="AA14" s="59">
        <f t="shared" si="0"/>
        <v>169.398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33.379000000000005</v>
      </c>
      <c r="C16" s="62">
        <f t="shared" ref="C16:Z16" si="1">IF(LEN(C$2)&gt;0,SUM(C10:C15),"")</f>
        <v>0.23699999999999999</v>
      </c>
      <c r="D16" s="62">
        <f t="shared" si="1"/>
        <v>30.552999999999997</v>
      </c>
      <c r="E16" s="62">
        <f t="shared" si="1"/>
        <v>4.1219999999999999</v>
      </c>
      <c r="F16" s="62">
        <f t="shared" si="1"/>
        <v>4.2249999999999996</v>
      </c>
      <c r="G16" s="62">
        <f t="shared" si="1"/>
        <v>16.355</v>
      </c>
      <c r="H16" s="62">
        <f t="shared" si="1"/>
        <v>40.042000000000002</v>
      </c>
      <c r="I16" s="62">
        <f t="shared" si="1"/>
        <v>55.634</v>
      </c>
      <c r="J16" s="62">
        <f t="shared" si="1"/>
        <v>42.816999999999993</v>
      </c>
      <c r="K16" s="62">
        <f t="shared" si="1"/>
        <v>58.2</v>
      </c>
      <c r="L16" s="62">
        <f t="shared" si="1"/>
        <v>16.09</v>
      </c>
      <c r="M16" s="62">
        <f t="shared" si="1"/>
        <v>18.562999999999999</v>
      </c>
      <c r="N16" s="62">
        <f t="shared" si="1"/>
        <v>24.503999999999998</v>
      </c>
      <c r="O16" s="62">
        <f t="shared" si="1"/>
        <v>17.077000000000002</v>
      </c>
      <c r="P16" s="62">
        <f t="shared" si="1"/>
        <v>1.0390000000000001</v>
      </c>
      <c r="Q16" s="62">
        <f t="shared" si="1"/>
        <v>46.582000000000001</v>
      </c>
      <c r="R16" s="62">
        <f t="shared" si="1"/>
        <v>60.173000000000002</v>
      </c>
      <c r="S16" s="62">
        <f t="shared" si="1"/>
        <v>61.857000000000006</v>
      </c>
      <c r="T16" s="62">
        <f t="shared" si="1"/>
        <v>56.108000000000004</v>
      </c>
      <c r="U16" s="62">
        <f t="shared" si="1"/>
        <v>60.798999999999999</v>
      </c>
      <c r="V16" s="62">
        <f t="shared" si="1"/>
        <v>66.430999999999997</v>
      </c>
      <c r="W16" s="62">
        <f t="shared" si="1"/>
        <v>16.774000000000001</v>
      </c>
      <c r="X16" s="62">
        <f t="shared" si="1"/>
        <v>17.2</v>
      </c>
      <c r="Y16" s="62">
        <f t="shared" si="1"/>
        <v>10.468</v>
      </c>
      <c r="Z16" s="63" t="str">
        <f t="shared" si="1"/>
        <v/>
      </c>
      <c r="AA16" s="64">
        <f>SUM(AA10:AA15)</f>
        <v>759.22900000000004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8.1150000000000002</v>
      </c>
      <c r="C20" s="77">
        <v>8.1229999999999993</v>
      </c>
      <c r="D20" s="77">
        <v>8.0250000000000004</v>
      </c>
      <c r="E20" s="77">
        <v>8.1240000000000006</v>
      </c>
      <c r="F20" s="77">
        <v>8.3689999999999998</v>
      </c>
      <c r="G20" s="77">
        <v>9.3859999999999992</v>
      </c>
      <c r="H20" s="77">
        <v>11.249000000000001</v>
      </c>
      <c r="I20" s="77">
        <v>14.284000000000001</v>
      </c>
      <c r="J20" s="77">
        <v>12.465999999999999</v>
      </c>
      <c r="K20" s="77">
        <v>11.933</v>
      </c>
      <c r="L20" s="77">
        <v>11.807</v>
      </c>
      <c r="M20" s="77">
        <v>12.293999999999999</v>
      </c>
      <c r="N20" s="77"/>
      <c r="O20" s="77"/>
      <c r="P20" s="77">
        <v>1.492</v>
      </c>
      <c r="Q20" s="77">
        <v>2.0350000000000001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127.70199999999998</v>
      </c>
    </row>
    <row r="21" spans="1:27" ht="24.95" customHeight="1" x14ac:dyDescent="0.2">
      <c r="A21" s="75" t="s">
        <v>16</v>
      </c>
      <c r="B21" s="80">
        <v>8.6649999999999991</v>
      </c>
      <c r="C21" s="81">
        <v>8.6669999999999998</v>
      </c>
      <c r="D21" s="81">
        <v>8.3710000000000004</v>
      </c>
      <c r="E21" s="81">
        <v>6.9939999999999998</v>
      </c>
      <c r="F21" s="81">
        <v>7.3070000000000004</v>
      </c>
      <c r="G21" s="81">
        <v>8.27</v>
      </c>
      <c r="H21" s="81">
        <v>8.4510000000000005</v>
      </c>
      <c r="I21" s="81">
        <v>8.7469999999999999</v>
      </c>
      <c r="J21" s="81">
        <v>14.635999999999999</v>
      </c>
      <c r="K21" s="81">
        <v>14.265000000000001</v>
      </c>
      <c r="L21" s="81">
        <v>13.409000000000001</v>
      </c>
      <c r="M21" s="81">
        <v>14.196999999999999</v>
      </c>
      <c r="N21" s="81">
        <v>3.738</v>
      </c>
      <c r="O21" s="81">
        <v>0.188</v>
      </c>
      <c r="P21" s="81">
        <v>0.81</v>
      </c>
      <c r="Q21" s="81">
        <v>1.4999999999999999E-2</v>
      </c>
      <c r="R21" s="81"/>
      <c r="S21" s="81"/>
      <c r="T21" s="81"/>
      <c r="U21" s="81"/>
      <c r="V21" s="81"/>
      <c r="W21" s="81"/>
      <c r="X21" s="81">
        <v>0.59699999999999998</v>
      </c>
      <c r="Y21" s="81">
        <v>0.76</v>
      </c>
      <c r="Z21" s="78"/>
      <c r="AA21" s="79">
        <f t="shared" si="2"/>
        <v>128.08700000000002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16.78</v>
      </c>
      <c r="C25" s="88">
        <f t="shared" ref="C25:Z25" si="3">IF(LEN(C$2)&gt;0,SUM(C19:C24),"")</f>
        <v>16.79</v>
      </c>
      <c r="D25" s="88">
        <f t="shared" si="3"/>
        <v>16.396000000000001</v>
      </c>
      <c r="E25" s="88">
        <f t="shared" si="3"/>
        <v>15.118</v>
      </c>
      <c r="F25" s="88">
        <f t="shared" si="3"/>
        <v>15.676</v>
      </c>
      <c r="G25" s="88">
        <f t="shared" si="3"/>
        <v>17.655999999999999</v>
      </c>
      <c r="H25" s="88">
        <f t="shared" si="3"/>
        <v>19.700000000000003</v>
      </c>
      <c r="I25" s="88">
        <f t="shared" si="3"/>
        <v>23.030999999999999</v>
      </c>
      <c r="J25" s="88">
        <f t="shared" si="3"/>
        <v>27.101999999999997</v>
      </c>
      <c r="K25" s="88">
        <f t="shared" si="3"/>
        <v>26.198</v>
      </c>
      <c r="L25" s="88">
        <f t="shared" si="3"/>
        <v>25.216000000000001</v>
      </c>
      <c r="M25" s="88">
        <f t="shared" si="3"/>
        <v>26.491</v>
      </c>
      <c r="N25" s="88">
        <f t="shared" si="3"/>
        <v>3.738</v>
      </c>
      <c r="O25" s="88">
        <f t="shared" si="3"/>
        <v>0.188</v>
      </c>
      <c r="P25" s="88">
        <f t="shared" si="3"/>
        <v>2.302</v>
      </c>
      <c r="Q25" s="88">
        <f t="shared" si="3"/>
        <v>2.0500000000000003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0.59699999999999998</v>
      </c>
      <c r="Y25" s="88">
        <f t="shared" si="3"/>
        <v>0.76</v>
      </c>
      <c r="Z25" s="89" t="str">
        <f t="shared" si="3"/>
        <v/>
      </c>
      <c r="AA25" s="90">
        <f>SUM(AA19:AA24)</f>
        <v>255.78899999999999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50.158999999999999</v>
      </c>
      <c r="C29" s="77">
        <v>17.027000000000001</v>
      </c>
      <c r="D29" s="77">
        <v>46.948999999999998</v>
      </c>
      <c r="E29" s="77">
        <v>19.239999999999998</v>
      </c>
      <c r="F29" s="77">
        <v>19.901</v>
      </c>
      <c r="G29" s="77">
        <v>34.011000000000003</v>
      </c>
      <c r="H29" s="77">
        <v>59.741999999999997</v>
      </c>
      <c r="I29" s="77">
        <v>78.665000000000006</v>
      </c>
      <c r="J29" s="77">
        <v>69.918999999999997</v>
      </c>
      <c r="K29" s="77">
        <v>84.397999999999996</v>
      </c>
      <c r="L29" s="77">
        <v>41.305999999999997</v>
      </c>
      <c r="M29" s="77">
        <v>45.054000000000002</v>
      </c>
      <c r="N29" s="77">
        <v>28.242000000000001</v>
      </c>
      <c r="O29" s="77">
        <v>17.265000000000001</v>
      </c>
      <c r="P29" s="77">
        <v>3.3410000000000002</v>
      </c>
      <c r="Q29" s="77">
        <v>48.631999999999998</v>
      </c>
      <c r="R29" s="77">
        <v>60.173000000000002</v>
      </c>
      <c r="S29" s="77">
        <v>61.856999999999999</v>
      </c>
      <c r="T29" s="77">
        <v>56.107999999999997</v>
      </c>
      <c r="U29" s="77">
        <v>60.798999999999999</v>
      </c>
      <c r="V29" s="77">
        <v>66.430999999999997</v>
      </c>
      <c r="W29" s="77">
        <v>16.774000000000001</v>
      </c>
      <c r="X29" s="77">
        <v>17.797000000000001</v>
      </c>
      <c r="Y29" s="77">
        <v>11.228</v>
      </c>
      <c r="Z29" s="78"/>
      <c r="AA29" s="79">
        <f>SUM(B29:Z29)</f>
        <v>1015.0179999999998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50.158999999999999</v>
      </c>
      <c r="C31" s="62">
        <f t="shared" ref="C31:Z31" si="4">IF(LEN(C$2)&gt;0,SUM(C28:C30),"")</f>
        <v>17.027000000000001</v>
      </c>
      <c r="D31" s="62">
        <f t="shared" si="4"/>
        <v>46.948999999999998</v>
      </c>
      <c r="E31" s="62">
        <f t="shared" si="4"/>
        <v>19.239999999999998</v>
      </c>
      <c r="F31" s="62">
        <f t="shared" si="4"/>
        <v>19.901</v>
      </c>
      <c r="G31" s="62">
        <f t="shared" si="4"/>
        <v>34.011000000000003</v>
      </c>
      <c r="H31" s="62">
        <f t="shared" si="4"/>
        <v>59.741999999999997</v>
      </c>
      <c r="I31" s="62">
        <f t="shared" si="4"/>
        <v>78.665000000000006</v>
      </c>
      <c r="J31" s="62">
        <f t="shared" si="4"/>
        <v>69.918999999999997</v>
      </c>
      <c r="K31" s="62">
        <f t="shared" si="4"/>
        <v>84.397999999999996</v>
      </c>
      <c r="L31" s="62">
        <f t="shared" si="4"/>
        <v>41.305999999999997</v>
      </c>
      <c r="M31" s="62">
        <f t="shared" si="4"/>
        <v>45.054000000000002</v>
      </c>
      <c r="N31" s="62">
        <f t="shared" si="4"/>
        <v>28.242000000000001</v>
      </c>
      <c r="O31" s="62">
        <f t="shared" si="4"/>
        <v>17.265000000000001</v>
      </c>
      <c r="P31" s="62">
        <f t="shared" si="4"/>
        <v>3.3410000000000002</v>
      </c>
      <c r="Q31" s="62">
        <f t="shared" si="4"/>
        <v>48.631999999999998</v>
      </c>
      <c r="R31" s="62">
        <f t="shared" si="4"/>
        <v>60.173000000000002</v>
      </c>
      <c r="S31" s="62">
        <f t="shared" si="4"/>
        <v>61.856999999999999</v>
      </c>
      <c r="T31" s="62">
        <f t="shared" si="4"/>
        <v>56.107999999999997</v>
      </c>
      <c r="U31" s="62">
        <f t="shared" si="4"/>
        <v>60.798999999999999</v>
      </c>
      <c r="V31" s="62">
        <f t="shared" si="4"/>
        <v>66.430999999999997</v>
      </c>
      <c r="W31" s="62">
        <f t="shared" si="4"/>
        <v>16.774000000000001</v>
      </c>
      <c r="X31" s="62">
        <f t="shared" si="4"/>
        <v>17.797000000000001</v>
      </c>
      <c r="Y31" s="62">
        <f t="shared" si="4"/>
        <v>11.228</v>
      </c>
      <c r="Z31" s="63" t="str">
        <f t="shared" si="4"/>
        <v/>
      </c>
      <c r="AA31" s="64">
        <f>SUM(AA28:AA30)</f>
        <v>1015.0179999999998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24.7</v>
      </c>
      <c r="D38" s="99"/>
      <c r="E38" s="99">
        <v>51.3</v>
      </c>
      <c r="F38" s="99">
        <v>42.8</v>
      </c>
      <c r="G38" s="99"/>
      <c r="H38" s="99">
        <v>13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131.80000000000001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24.7</v>
      </c>
      <c r="D39" s="88">
        <f t="shared" si="6"/>
        <v>0</v>
      </c>
      <c r="E39" s="88">
        <f t="shared" si="6"/>
        <v>51.3</v>
      </c>
      <c r="F39" s="88">
        <f t="shared" si="6"/>
        <v>42.8</v>
      </c>
      <c r="G39" s="88">
        <f t="shared" si="6"/>
        <v>0</v>
      </c>
      <c r="H39" s="88">
        <f t="shared" si="6"/>
        <v>13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131.80000000000001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24.7</v>
      </c>
      <c r="D46" s="99"/>
      <c r="E46" s="99">
        <v>51.3</v>
      </c>
      <c r="F46" s="99">
        <v>42.8</v>
      </c>
      <c r="G46" s="99"/>
      <c r="H46" s="99">
        <v>13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131.80000000000001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24.7</v>
      </c>
      <c r="D48" s="88">
        <f t="shared" si="8"/>
        <v>0</v>
      </c>
      <c r="E48" s="88">
        <f t="shared" si="8"/>
        <v>51.3</v>
      </c>
      <c r="F48" s="88">
        <f t="shared" si="8"/>
        <v>42.8</v>
      </c>
      <c r="G48" s="88">
        <f t="shared" si="8"/>
        <v>0</v>
      </c>
      <c r="H48" s="88">
        <f t="shared" si="8"/>
        <v>13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131.80000000000001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50.159000000000006</v>
      </c>
      <c r="C51" s="88">
        <f t="shared" si="10"/>
        <v>41.726999999999997</v>
      </c>
      <c r="D51" s="88">
        <f t="shared" si="10"/>
        <v>46.948999999999998</v>
      </c>
      <c r="E51" s="88">
        <f t="shared" si="10"/>
        <v>70.539999999999992</v>
      </c>
      <c r="F51" s="88">
        <f t="shared" si="10"/>
        <v>62.700999999999993</v>
      </c>
      <c r="G51" s="88">
        <f t="shared" si="10"/>
        <v>34.010999999999996</v>
      </c>
      <c r="H51" s="88">
        <f t="shared" si="10"/>
        <v>72.742000000000004</v>
      </c>
      <c r="I51" s="88">
        <f t="shared" si="10"/>
        <v>78.664999999999992</v>
      </c>
      <c r="J51" s="88">
        <f t="shared" si="10"/>
        <v>69.918999999999983</v>
      </c>
      <c r="K51" s="88">
        <f t="shared" si="10"/>
        <v>84.397999999999996</v>
      </c>
      <c r="L51" s="88">
        <f t="shared" si="10"/>
        <v>41.305999999999997</v>
      </c>
      <c r="M51" s="88">
        <f t="shared" si="10"/>
        <v>45.054000000000002</v>
      </c>
      <c r="N51" s="88">
        <f t="shared" si="10"/>
        <v>28.241999999999997</v>
      </c>
      <c r="O51" s="88">
        <f t="shared" si="10"/>
        <v>17.265000000000001</v>
      </c>
      <c r="P51" s="88">
        <f t="shared" si="10"/>
        <v>3.3410000000000002</v>
      </c>
      <c r="Q51" s="88">
        <f t="shared" si="10"/>
        <v>48.631999999999998</v>
      </c>
      <c r="R51" s="88">
        <f t="shared" si="10"/>
        <v>60.173000000000002</v>
      </c>
      <c r="S51" s="88">
        <f t="shared" si="10"/>
        <v>61.857000000000006</v>
      </c>
      <c r="T51" s="88">
        <f t="shared" si="10"/>
        <v>56.108000000000004</v>
      </c>
      <c r="U51" s="88">
        <f t="shared" si="10"/>
        <v>60.798999999999999</v>
      </c>
      <c r="V51" s="88">
        <f t="shared" si="10"/>
        <v>66.430999999999997</v>
      </c>
      <c r="W51" s="88">
        <f t="shared" si="10"/>
        <v>16.774000000000001</v>
      </c>
      <c r="X51" s="88">
        <f t="shared" si="10"/>
        <v>17.797000000000001</v>
      </c>
      <c r="Y51" s="88">
        <f t="shared" si="10"/>
        <v>11.228</v>
      </c>
      <c r="Z51" s="89" t="str">
        <f t="shared" si="10"/>
        <v/>
      </c>
      <c r="AA51" s="104">
        <f>SUM(B51:Z51)</f>
        <v>1146.8180000000002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50.183000000000007</v>
      </c>
      <c r="C4" s="18">
        <v>41.775999999999996</v>
      </c>
      <c r="D4" s="18">
        <v>46.990999999999993</v>
      </c>
      <c r="E4" s="18">
        <v>70.557999999999993</v>
      </c>
      <c r="F4" s="18">
        <v>62.688000000000002</v>
      </c>
      <c r="G4" s="18">
        <v>33.963000000000001</v>
      </c>
      <c r="H4" s="18">
        <v>72.742999999999995</v>
      </c>
      <c r="I4" s="18">
        <v>78.664999999999992</v>
      </c>
      <c r="J4" s="18">
        <v>69.919000000000011</v>
      </c>
      <c r="K4" s="18">
        <v>84.397999999999982</v>
      </c>
      <c r="L4" s="18">
        <v>41.306000000000004</v>
      </c>
      <c r="M4" s="18">
        <v>45.054000000000002</v>
      </c>
      <c r="N4" s="18">
        <v>28.242000000000004</v>
      </c>
      <c r="O4" s="18">
        <v>17.264999999999997</v>
      </c>
      <c r="P4" s="18">
        <v>3.3409999999999997</v>
      </c>
      <c r="Q4" s="18">
        <v>48.632000000000005</v>
      </c>
      <c r="R4" s="18">
        <v>60.172999999999995</v>
      </c>
      <c r="S4" s="18">
        <v>61.856999999999992</v>
      </c>
      <c r="T4" s="18">
        <v>56.107999999999997</v>
      </c>
      <c r="U4" s="18">
        <v>60.798999999999999</v>
      </c>
      <c r="V4" s="18">
        <v>66.430999999999997</v>
      </c>
      <c r="W4" s="18">
        <v>16.774000000000001</v>
      </c>
      <c r="X4" s="18">
        <v>17.797000000000001</v>
      </c>
      <c r="Y4" s="18">
        <v>11.228000000000002</v>
      </c>
      <c r="Z4" s="19"/>
      <c r="AA4" s="20">
        <f>SUM(B4:Z4)</f>
        <v>1146.8910000000001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81.290000000000006</v>
      </c>
      <c r="C7" s="28">
        <v>70.709999999999994</v>
      </c>
      <c r="D7" s="28">
        <v>73.739999999999995</v>
      </c>
      <c r="E7" s="28">
        <v>68.150000000000006</v>
      </c>
      <c r="F7" s="28">
        <v>69</v>
      </c>
      <c r="G7" s="28">
        <v>74.8</v>
      </c>
      <c r="H7" s="28">
        <v>98.33</v>
      </c>
      <c r="I7" s="28">
        <v>92.75</v>
      </c>
      <c r="J7" s="28">
        <v>89.87</v>
      </c>
      <c r="K7" s="28">
        <v>84.53</v>
      </c>
      <c r="L7" s="28">
        <v>68.510000000000005</v>
      </c>
      <c r="M7" s="28">
        <v>35.06</v>
      </c>
      <c r="N7" s="28">
        <v>23.88</v>
      </c>
      <c r="O7" s="28">
        <v>56.5</v>
      </c>
      <c r="P7" s="28">
        <v>80.849999999999994</v>
      </c>
      <c r="Q7" s="28">
        <v>84.8</v>
      </c>
      <c r="R7" s="28">
        <v>85.83</v>
      </c>
      <c r="S7" s="28">
        <v>88.87</v>
      </c>
      <c r="T7" s="28">
        <v>92.23</v>
      </c>
      <c r="U7" s="28">
        <v>86.5</v>
      </c>
      <c r="V7" s="28">
        <v>83.14</v>
      </c>
      <c r="W7" s="28">
        <v>72</v>
      </c>
      <c r="X7" s="28">
        <v>72</v>
      </c>
      <c r="Y7" s="28">
        <v>72</v>
      </c>
      <c r="Z7" s="29"/>
      <c r="AA7" s="30">
        <f>IF(SUM(B7:Z7)&lt;&gt;0,AVERAGEIF(B7:Z7,"&lt;&gt;"""),"")</f>
        <v>75.222499999999997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2.7389999999999999</v>
      </c>
      <c r="C14" s="57">
        <v>10.085000000000001</v>
      </c>
      <c r="D14" s="57">
        <v>7.3410000000000002</v>
      </c>
      <c r="E14" s="57">
        <v>11.852</v>
      </c>
      <c r="F14" s="57">
        <v>9.3629999999999995</v>
      </c>
      <c r="G14" s="57">
        <v>1.395</v>
      </c>
      <c r="H14" s="57">
        <v>7.5069999999999997</v>
      </c>
      <c r="I14" s="57">
        <v>34.256999999999998</v>
      </c>
      <c r="J14" s="57">
        <v>41.72</v>
      </c>
      <c r="K14" s="57">
        <v>41.175000000000004</v>
      </c>
      <c r="L14" s="57">
        <v>13.032</v>
      </c>
      <c r="M14" s="57">
        <v>13.38</v>
      </c>
      <c r="N14" s="57">
        <v>12.509</v>
      </c>
      <c r="O14" s="57">
        <v>10.056000000000001</v>
      </c>
      <c r="P14" s="57">
        <v>3.03</v>
      </c>
      <c r="Q14" s="57">
        <v>4.9189999999999996</v>
      </c>
      <c r="R14" s="57">
        <v>3.9949999999999997</v>
      </c>
      <c r="S14" s="57">
        <v>3.8029999999999999</v>
      </c>
      <c r="T14" s="57">
        <v>2.0870000000000002</v>
      </c>
      <c r="U14" s="57">
        <v>2.5419999999999998</v>
      </c>
      <c r="V14" s="57">
        <v>3.415</v>
      </c>
      <c r="W14" s="57">
        <v>6.1449999999999996</v>
      </c>
      <c r="X14" s="57">
        <v>9.4870000000000001</v>
      </c>
      <c r="Y14" s="57">
        <v>3.6290000000000004</v>
      </c>
      <c r="Z14" s="58"/>
      <c r="AA14" s="59">
        <f t="shared" si="0"/>
        <v>259.46300000000002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2.7389999999999999</v>
      </c>
      <c r="C16" s="62">
        <f t="shared" ref="C16:Z16" si="1">IF(LEN(C$2)&gt;0,SUM(C10:C15),"")</f>
        <v>10.085000000000001</v>
      </c>
      <c r="D16" s="62">
        <f t="shared" si="1"/>
        <v>7.3410000000000002</v>
      </c>
      <c r="E16" s="62">
        <f t="shared" si="1"/>
        <v>11.852</v>
      </c>
      <c r="F16" s="62">
        <f t="shared" si="1"/>
        <v>9.3629999999999995</v>
      </c>
      <c r="G16" s="62">
        <f t="shared" si="1"/>
        <v>1.395</v>
      </c>
      <c r="H16" s="62">
        <f t="shared" si="1"/>
        <v>7.5069999999999997</v>
      </c>
      <c r="I16" s="62">
        <f t="shared" si="1"/>
        <v>34.256999999999998</v>
      </c>
      <c r="J16" s="62">
        <f t="shared" si="1"/>
        <v>41.72</v>
      </c>
      <c r="K16" s="62">
        <f t="shared" si="1"/>
        <v>41.175000000000004</v>
      </c>
      <c r="L16" s="62">
        <f t="shared" si="1"/>
        <v>13.032</v>
      </c>
      <c r="M16" s="62">
        <f t="shared" si="1"/>
        <v>13.38</v>
      </c>
      <c r="N16" s="62">
        <f t="shared" si="1"/>
        <v>12.509</v>
      </c>
      <c r="O16" s="62">
        <f t="shared" si="1"/>
        <v>10.056000000000001</v>
      </c>
      <c r="P16" s="62">
        <f t="shared" si="1"/>
        <v>3.03</v>
      </c>
      <c r="Q16" s="62">
        <f t="shared" si="1"/>
        <v>4.9189999999999996</v>
      </c>
      <c r="R16" s="62">
        <f t="shared" si="1"/>
        <v>3.9949999999999997</v>
      </c>
      <c r="S16" s="62">
        <f t="shared" si="1"/>
        <v>3.8029999999999999</v>
      </c>
      <c r="T16" s="62">
        <f t="shared" si="1"/>
        <v>2.0870000000000002</v>
      </c>
      <c r="U16" s="62">
        <f t="shared" si="1"/>
        <v>2.5419999999999998</v>
      </c>
      <c r="V16" s="62">
        <f t="shared" si="1"/>
        <v>3.415</v>
      </c>
      <c r="W16" s="62">
        <f t="shared" si="1"/>
        <v>6.1449999999999996</v>
      </c>
      <c r="X16" s="62">
        <f t="shared" si="1"/>
        <v>9.4870000000000001</v>
      </c>
      <c r="Y16" s="62">
        <f t="shared" si="1"/>
        <v>3.6290000000000004</v>
      </c>
      <c r="Z16" s="63" t="str">
        <f t="shared" si="1"/>
        <v/>
      </c>
      <c r="AA16" s="64">
        <f>SUM(AA10:AA15)</f>
        <v>259.46300000000002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5.4390000000000001</v>
      </c>
      <c r="C20" s="77">
        <v>1.5390000000000001</v>
      </c>
      <c r="D20" s="77">
        <v>5.1499999999999995</v>
      </c>
      <c r="E20" s="77">
        <v>7.8590000000000009</v>
      </c>
      <c r="F20" s="77">
        <v>5.53</v>
      </c>
      <c r="G20" s="77">
        <v>0.29199999999999998</v>
      </c>
      <c r="H20" s="77">
        <v>5.2629999999999999</v>
      </c>
      <c r="I20" s="77">
        <v>2.4</v>
      </c>
      <c r="J20" s="77"/>
      <c r="K20" s="77">
        <v>2.2389999999999999</v>
      </c>
      <c r="L20" s="77">
        <v>3.8390000000000004</v>
      </c>
      <c r="M20" s="77">
        <v>8.620000000000001</v>
      </c>
      <c r="N20" s="77">
        <v>4.0149999999999997</v>
      </c>
      <c r="O20" s="77">
        <v>0.04</v>
      </c>
      <c r="P20" s="77"/>
      <c r="Q20" s="77">
        <v>40</v>
      </c>
      <c r="R20" s="77">
        <v>40.869999999999997</v>
      </c>
      <c r="S20" s="77">
        <v>41.454000000000001</v>
      </c>
      <c r="T20" s="77">
        <v>40.381999999999998</v>
      </c>
      <c r="U20" s="77">
        <v>40.615000000000002</v>
      </c>
      <c r="V20" s="77">
        <v>42.191000000000003</v>
      </c>
      <c r="W20" s="77"/>
      <c r="X20" s="77"/>
      <c r="Y20" s="77"/>
      <c r="Z20" s="78"/>
      <c r="AA20" s="79">
        <f t="shared" si="2"/>
        <v>297.73700000000002</v>
      </c>
    </row>
    <row r="21" spans="1:27" ht="24.95" customHeight="1" x14ac:dyDescent="0.2">
      <c r="A21" s="75" t="s">
        <v>16</v>
      </c>
      <c r="B21" s="80">
        <v>35.105000000000004</v>
      </c>
      <c r="C21" s="81">
        <v>30.152000000000001</v>
      </c>
      <c r="D21" s="81">
        <v>32.9</v>
      </c>
      <c r="E21" s="81">
        <v>50.847000000000001</v>
      </c>
      <c r="F21" s="81">
        <v>47.795000000000002</v>
      </c>
      <c r="G21" s="81">
        <v>31.076000000000001</v>
      </c>
      <c r="H21" s="81">
        <v>59.972999999999999</v>
      </c>
      <c r="I21" s="81">
        <v>42.008000000000003</v>
      </c>
      <c r="J21" s="81">
        <v>28.198999999999998</v>
      </c>
      <c r="K21" s="81">
        <v>40.984000000000002</v>
      </c>
      <c r="L21" s="81">
        <v>24.435000000000002</v>
      </c>
      <c r="M21" s="81">
        <v>23.053999999999998</v>
      </c>
      <c r="N21" s="81">
        <v>11.718</v>
      </c>
      <c r="O21" s="81">
        <v>7.1689999999999996</v>
      </c>
      <c r="P21" s="81">
        <v>0.311</v>
      </c>
      <c r="Q21" s="81">
        <v>3.7129999999999996</v>
      </c>
      <c r="R21" s="81">
        <v>15.308</v>
      </c>
      <c r="S21" s="81">
        <v>16.600000000000001</v>
      </c>
      <c r="T21" s="81">
        <v>13.639000000000001</v>
      </c>
      <c r="U21" s="81">
        <v>17.641999999999999</v>
      </c>
      <c r="V21" s="81">
        <v>20.824999999999999</v>
      </c>
      <c r="W21" s="81">
        <v>10.629</v>
      </c>
      <c r="X21" s="81">
        <v>8.31</v>
      </c>
      <c r="Y21" s="81">
        <v>7.5990000000000002</v>
      </c>
      <c r="Z21" s="78"/>
      <c r="AA21" s="79">
        <f t="shared" si="2"/>
        <v>579.9910000000001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40.544000000000004</v>
      </c>
      <c r="C25" s="88">
        <f t="shared" si="3"/>
        <v>31.691000000000003</v>
      </c>
      <c r="D25" s="88">
        <f t="shared" si="3"/>
        <v>38.049999999999997</v>
      </c>
      <c r="E25" s="88">
        <f t="shared" si="3"/>
        <v>58.706000000000003</v>
      </c>
      <c r="F25" s="88">
        <f t="shared" si="3"/>
        <v>53.325000000000003</v>
      </c>
      <c r="G25" s="88">
        <f t="shared" si="3"/>
        <v>31.368000000000002</v>
      </c>
      <c r="H25" s="88">
        <f t="shared" si="3"/>
        <v>65.236000000000004</v>
      </c>
      <c r="I25" s="88">
        <f t="shared" si="3"/>
        <v>44.408000000000001</v>
      </c>
      <c r="J25" s="88">
        <f t="shared" si="3"/>
        <v>28.198999999999998</v>
      </c>
      <c r="K25" s="88">
        <f t="shared" si="3"/>
        <v>43.222999999999999</v>
      </c>
      <c r="L25" s="88">
        <f t="shared" si="3"/>
        <v>28.274000000000001</v>
      </c>
      <c r="M25" s="88">
        <f t="shared" si="3"/>
        <v>31.673999999999999</v>
      </c>
      <c r="N25" s="88">
        <f t="shared" si="3"/>
        <v>15.733000000000001</v>
      </c>
      <c r="O25" s="88">
        <f t="shared" si="3"/>
        <v>7.2089999999999996</v>
      </c>
      <c r="P25" s="88">
        <f t="shared" si="3"/>
        <v>0.311</v>
      </c>
      <c r="Q25" s="88">
        <f t="shared" si="3"/>
        <v>43.713000000000001</v>
      </c>
      <c r="R25" s="88">
        <f t="shared" si="3"/>
        <v>56.177999999999997</v>
      </c>
      <c r="S25" s="88">
        <f t="shared" si="3"/>
        <v>58.054000000000002</v>
      </c>
      <c r="T25" s="88">
        <f t="shared" si="3"/>
        <v>54.021000000000001</v>
      </c>
      <c r="U25" s="88">
        <f t="shared" si="3"/>
        <v>58.257000000000005</v>
      </c>
      <c r="V25" s="88">
        <f t="shared" si="3"/>
        <v>63.016000000000005</v>
      </c>
      <c r="W25" s="88">
        <f t="shared" si="3"/>
        <v>10.629</v>
      </c>
      <c r="X25" s="88">
        <f t="shared" si="3"/>
        <v>8.31</v>
      </c>
      <c r="Y25" s="88">
        <f t="shared" si="3"/>
        <v>7.5990000000000002</v>
      </c>
      <c r="Z25" s="89">
        <f t="shared" si="3"/>
        <v>0</v>
      </c>
      <c r="AA25" s="90">
        <f t="shared" si="3"/>
        <v>877.72800000000007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43.283000000000001</v>
      </c>
      <c r="C29" s="77">
        <v>41.776000000000003</v>
      </c>
      <c r="D29" s="77">
        <v>45.390999999999998</v>
      </c>
      <c r="E29" s="77">
        <v>70.558000000000007</v>
      </c>
      <c r="F29" s="77">
        <v>62.688000000000002</v>
      </c>
      <c r="G29" s="77">
        <v>32.762999999999998</v>
      </c>
      <c r="H29" s="77">
        <v>72.742999999999995</v>
      </c>
      <c r="I29" s="77">
        <v>78.665000000000006</v>
      </c>
      <c r="J29" s="77">
        <v>69.918999999999997</v>
      </c>
      <c r="K29" s="77">
        <v>84.397999999999996</v>
      </c>
      <c r="L29" s="77">
        <v>41.305999999999997</v>
      </c>
      <c r="M29" s="77">
        <v>45.054000000000002</v>
      </c>
      <c r="N29" s="77">
        <v>28.242000000000001</v>
      </c>
      <c r="O29" s="77">
        <v>17.265000000000001</v>
      </c>
      <c r="P29" s="77">
        <v>3.3410000000000002</v>
      </c>
      <c r="Q29" s="77">
        <v>48.631999999999998</v>
      </c>
      <c r="R29" s="77">
        <v>60.173000000000002</v>
      </c>
      <c r="S29" s="77">
        <v>61.856999999999999</v>
      </c>
      <c r="T29" s="77">
        <v>56.107999999999997</v>
      </c>
      <c r="U29" s="77">
        <v>60.798999999999999</v>
      </c>
      <c r="V29" s="77">
        <v>66.430999999999997</v>
      </c>
      <c r="W29" s="77">
        <v>16.774000000000001</v>
      </c>
      <c r="X29" s="77">
        <v>17.797000000000001</v>
      </c>
      <c r="Y29" s="77">
        <v>11.228</v>
      </c>
      <c r="Z29" s="78"/>
      <c r="AA29" s="79">
        <f>SUM(B29:Z29)</f>
        <v>1137.1909999999998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43.283000000000001</v>
      </c>
      <c r="C31" s="62">
        <f t="shared" si="4"/>
        <v>41.776000000000003</v>
      </c>
      <c r="D31" s="62">
        <f t="shared" si="4"/>
        <v>45.390999999999998</v>
      </c>
      <c r="E31" s="62">
        <f t="shared" si="4"/>
        <v>70.558000000000007</v>
      </c>
      <c r="F31" s="62">
        <f t="shared" si="4"/>
        <v>62.688000000000002</v>
      </c>
      <c r="G31" s="62">
        <f t="shared" si="4"/>
        <v>32.762999999999998</v>
      </c>
      <c r="H31" s="62">
        <f t="shared" si="4"/>
        <v>72.742999999999995</v>
      </c>
      <c r="I31" s="62">
        <f t="shared" si="4"/>
        <v>78.665000000000006</v>
      </c>
      <c r="J31" s="62">
        <f t="shared" si="4"/>
        <v>69.918999999999997</v>
      </c>
      <c r="K31" s="62">
        <f t="shared" si="4"/>
        <v>84.397999999999996</v>
      </c>
      <c r="L31" s="62">
        <f t="shared" si="4"/>
        <v>41.305999999999997</v>
      </c>
      <c r="M31" s="62">
        <f t="shared" si="4"/>
        <v>45.054000000000002</v>
      </c>
      <c r="N31" s="62">
        <f t="shared" si="4"/>
        <v>28.242000000000001</v>
      </c>
      <c r="O31" s="62">
        <f t="shared" si="4"/>
        <v>17.265000000000001</v>
      </c>
      <c r="P31" s="62">
        <f t="shared" si="4"/>
        <v>3.3410000000000002</v>
      </c>
      <c r="Q31" s="62">
        <f t="shared" si="4"/>
        <v>48.631999999999998</v>
      </c>
      <c r="R31" s="62">
        <f t="shared" si="4"/>
        <v>60.173000000000002</v>
      </c>
      <c r="S31" s="62">
        <f t="shared" si="4"/>
        <v>61.856999999999999</v>
      </c>
      <c r="T31" s="62">
        <f t="shared" si="4"/>
        <v>56.107999999999997</v>
      </c>
      <c r="U31" s="62">
        <f t="shared" si="4"/>
        <v>60.798999999999999</v>
      </c>
      <c r="V31" s="62">
        <f t="shared" si="4"/>
        <v>66.430999999999997</v>
      </c>
      <c r="W31" s="62">
        <f t="shared" si="4"/>
        <v>16.774000000000001</v>
      </c>
      <c r="X31" s="62">
        <f t="shared" si="4"/>
        <v>17.797000000000001</v>
      </c>
      <c r="Y31" s="62">
        <f t="shared" si="4"/>
        <v>11.228</v>
      </c>
      <c r="Z31" s="63">
        <f t="shared" si="4"/>
        <v>0</v>
      </c>
      <c r="AA31" s="64">
        <f t="shared" si="4"/>
        <v>1137.1909999999998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6.9</v>
      </c>
      <c r="C38" s="99"/>
      <c r="D38" s="99">
        <v>1.6</v>
      </c>
      <c r="E38" s="99"/>
      <c r="F38" s="99"/>
      <c r="G38" s="99">
        <v>1.2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9.6999999999999993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6.9</v>
      </c>
      <c r="C39" s="88">
        <f t="shared" si="6"/>
        <v>0</v>
      </c>
      <c r="D39" s="88">
        <f t="shared" si="6"/>
        <v>1.6</v>
      </c>
      <c r="E39" s="88">
        <f t="shared" si="6"/>
        <v>0</v>
      </c>
      <c r="F39" s="88">
        <f t="shared" si="6"/>
        <v>0</v>
      </c>
      <c r="G39" s="88">
        <f t="shared" si="6"/>
        <v>1.2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9.6999999999999993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6.9</v>
      </c>
      <c r="C46" s="99"/>
      <c r="D46" s="99">
        <v>1.6</v>
      </c>
      <c r="E46" s="99"/>
      <c r="F46" s="99"/>
      <c r="G46" s="99">
        <v>1.2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9.6999999999999993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6.9</v>
      </c>
      <c r="C48" s="88">
        <f t="shared" ref="C48:Z48" si="8">SUM(C42:C47)</f>
        <v>0</v>
      </c>
      <c r="D48" s="88">
        <f t="shared" si="8"/>
        <v>1.6</v>
      </c>
      <c r="E48" s="88">
        <f t="shared" si="8"/>
        <v>0</v>
      </c>
      <c r="F48" s="88">
        <f t="shared" si="8"/>
        <v>0</v>
      </c>
      <c r="G48" s="88">
        <f t="shared" si="8"/>
        <v>1.2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9.6999999999999993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50.183</v>
      </c>
      <c r="C51" s="88">
        <f t="shared" si="10"/>
        <v>41.776000000000003</v>
      </c>
      <c r="D51" s="88">
        <f t="shared" si="10"/>
        <v>46.991</v>
      </c>
      <c r="E51" s="88">
        <f t="shared" si="10"/>
        <v>70.558000000000007</v>
      </c>
      <c r="F51" s="88">
        <f t="shared" si="10"/>
        <v>62.688000000000002</v>
      </c>
      <c r="G51" s="88">
        <f t="shared" si="10"/>
        <v>33.963000000000008</v>
      </c>
      <c r="H51" s="88">
        <f t="shared" si="10"/>
        <v>72.743000000000009</v>
      </c>
      <c r="I51" s="88">
        <f t="shared" si="10"/>
        <v>78.664999999999992</v>
      </c>
      <c r="J51" s="88">
        <f t="shared" si="10"/>
        <v>69.918999999999997</v>
      </c>
      <c r="K51" s="88">
        <f t="shared" si="10"/>
        <v>84.397999999999996</v>
      </c>
      <c r="L51" s="88">
        <f t="shared" si="10"/>
        <v>41.305999999999997</v>
      </c>
      <c r="M51" s="88">
        <f t="shared" si="10"/>
        <v>45.054000000000002</v>
      </c>
      <c r="N51" s="88">
        <f t="shared" si="10"/>
        <v>28.242000000000001</v>
      </c>
      <c r="O51" s="88">
        <f t="shared" si="10"/>
        <v>17.265000000000001</v>
      </c>
      <c r="P51" s="88">
        <f t="shared" si="10"/>
        <v>3.3409999999999997</v>
      </c>
      <c r="Q51" s="88">
        <f t="shared" si="10"/>
        <v>48.631999999999998</v>
      </c>
      <c r="R51" s="88">
        <f t="shared" si="10"/>
        <v>60.172999999999995</v>
      </c>
      <c r="S51" s="88">
        <f t="shared" si="10"/>
        <v>61.856999999999999</v>
      </c>
      <c r="T51" s="88">
        <f t="shared" si="10"/>
        <v>56.108000000000004</v>
      </c>
      <c r="U51" s="88">
        <f t="shared" si="10"/>
        <v>60.799000000000007</v>
      </c>
      <c r="V51" s="88">
        <f t="shared" si="10"/>
        <v>66.431000000000012</v>
      </c>
      <c r="W51" s="88">
        <f t="shared" si="10"/>
        <v>16.774000000000001</v>
      </c>
      <c r="X51" s="88">
        <f t="shared" si="10"/>
        <v>17.797000000000001</v>
      </c>
      <c r="Y51" s="88">
        <f t="shared" si="10"/>
        <v>11.228000000000002</v>
      </c>
      <c r="Z51" s="89">
        <f t="shared" si="10"/>
        <v>0</v>
      </c>
      <c r="AA51" s="104">
        <f>SUM(B51:Z51)</f>
        <v>1146.8910000000001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6.9</v>
      </c>
      <c r="C4" s="18">
        <v>-24.7</v>
      </c>
      <c r="D4" s="18">
        <v>1.6</v>
      </c>
      <c r="E4" s="18">
        <v>-51.3</v>
      </c>
      <c r="F4" s="18">
        <v>-42.8</v>
      </c>
      <c r="G4" s="18">
        <v>1.2</v>
      </c>
      <c r="H4" s="18">
        <v>-13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-122.1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81.290000000000006</v>
      </c>
      <c r="C7" s="117">
        <v>70.709999999999994</v>
      </c>
      <c r="D7" s="117">
        <v>73.739999999999995</v>
      </c>
      <c r="E7" s="117">
        <v>68.150000000000006</v>
      </c>
      <c r="F7" s="117">
        <v>69</v>
      </c>
      <c r="G7" s="117">
        <v>74.8</v>
      </c>
      <c r="H7" s="117">
        <v>98.33</v>
      </c>
      <c r="I7" s="117">
        <v>92.75</v>
      </c>
      <c r="J7" s="117">
        <v>89.87</v>
      </c>
      <c r="K7" s="117">
        <v>84.53</v>
      </c>
      <c r="L7" s="117">
        <v>68.510000000000005</v>
      </c>
      <c r="M7" s="117">
        <v>35.06</v>
      </c>
      <c r="N7" s="117">
        <v>23.88</v>
      </c>
      <c r="O7" s="117">
        <v>56.5</v>
      </c>
      <c r="P7" s="117">
        <v>80.849999999999994</v>
      </c>
      <c r="Q7" s="117">
        <v>84.8</v>
      </c>
      <c r="R7" s="117">
        <v>85.83</v>
      </c>
      <c r="S7" s="117">
        <v>88.87</v>
      </c>
      <c r="T7" s="117">
        <v>92.23</v>
      </c>
      <c r="U7" s="117">
        <v>86.5</v>
      </c>
      <c r="V7" s="117">
        <v>83.14</v>
      </c>
      <c r="W7" s="117">
        <v>72</v>
      </c>
      <c r="X7" s="117">
        <v>72</v>
      </c>
      <c r="Y7" s="117">
        <v>72</v>
      </c>
      <c r="Z7" s="118"/>
      <c r="AA7" s="119">
        <f>IF(SUM(B7:Z7)&lt;&gt;0,AVERAGEIF(B7:Z7,"&lt;&gt;"""),"")</f>
        <v>75.222499999999997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24.7</v>
      </c>
      <c r="D15" s="133"/>
      <c r="E15" s="133">
        <v>51.3</v>
      </c>
      <c r="F15" s="133">
        <v>42.8</v>
      </c>
      <c r="G15" s="133"/>
      <c r="H15" s="133">
        <v>13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131.80000000000001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24.7</v>
      </c>
      <c r="D16" s="135">
        <f t="shared" si="1"/>
        <v>0</v>
      </c>
      <c r="E16" s="135">
        <f t="shared" si="1"/>
        <v>51.3</v>
      </c>
      <c r="F16" s="135">
        <f t="shared" si="1"/>
        <v>42.8</v>
      </c>
      <c r="G16" s="135">
        <f t="shared" si="1"/>
        <v>0</v>
      </c>
      <c r="H16" s="135">
        <f t="shared" si="1"/>
        <v>13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131.80000000000001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6.9</v>
      </c>
      <c r="C23" s="133"/>
      <c r="D23" s="133">
        <v>1.6</v>
      </c>
      <c r="E23" s="133"/>
      <c r="F23" s="133"/>
      <c r="G23" s="133">
        <v>1.2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9.6999999999999993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6.9</v>
      </c>
      <c r="C24" s="135">
        <f t="shared" si="3"/>
        <v>0</v>
      </c>
      <c r="D24" s="135">
        <f t="shared" si="3"/>
        <v>1.6</v>
      </c>
      <c r="E24" s="135">
        <f t="shared" si="3"/>
        <v>0</v>
      </c>
      <c r="F24" s="135">
        <f t="shared" si="3"/>
        <v>0</v>
      </c>
      <c r="G24" s="135">
        <f t="shared" si="3"/>
        <v>1.2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9.6999999999999993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2024-02-08T21:19:28Z</dcterms:created>
  <dcterms:modified xsi:type="dcterms:W3CDTF">2024-02-08T21:19:30Z</dcterms:modified>
</cp:coreProperties>
</file>