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<sst xmlns="http://schemas.openxmlformats.org/spreadsheetml/2006/main" count="117" uniqueCount="53">
  <si>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07/02/2024 23:22:23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</si>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</sst>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343-4FAC-9CB1-D870CEE6FD6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343-4FAC-9CB1-D870CEE6FD6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15</c:v>
                </c:pt>
                <c:pt idx="4">
                  <c:v>16.074000000000002</c:v>
                </c:pt>
                <c:pt idx="5">
                  <c:v>15</c:v>
                </c:pt>
                <c:pt idx="6">
                  <c:v>73.765000000000001</c:v>
                </c:pt>
                <c:pt idx="7">
                  <c:v>40.817</c:v>
                </c:pt>
                <c:pt idx="8">
                  <c:v>87.230999999999995</c:v>
                </c:pt>
                <c:pt idx="9">
                  <c:v>61.272999999999996</c:v>
                </c:pt>
                <c:pt idx="10">
                  <c:v>47.317999999999998</c:v>
                </c:pt>
                <c:pt idx="11">
                  <c:v>69.667000000000002</c:v>
                </c:pt>
                <c:pt idx="12">
                  <c:v>39.743000000000002</c:v>
                </c:pt>
                <c:pt idx="13">
                  <c:v>31.100999999999999</c:v>
                </c:pt>
                <c:pt idx="14">
                  <c:v>102.926</c:v>
                </c:pt>
                <c:pt idx="15">
                  <c:v>56.823</c:v>
                </c:pt>
                <c:pt idx="16">
                  <c:v>53.146999999999998</c:v>
                </c:pt>
                <c:pt idx="17">
                  <c:v>28.308</c:v>
                </c:pt>
                <c:pt idx="18">
                  <c:v>33.967999999999996</c:v>
                </c:pt>
                <c:pt idx="19">
                  <c:v>16.167999999999999</c:v>
                </c:pt>
                <c:pt idx="20">
                  <c:v>36.824000000000005</c:v>
                </c:pt>
                <c:pt idx="21">
                  <c:v>49.984000000000002</c:v>
                </c:pt>
                <c:pt idx="22">
                  <c:v>30.064</c:v>
                </c:pt>
                <c:pt idx="23">
                  <c:v>38.872999999999998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343-4FAC-9CB1-D870CEE6FD6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36.700000000000003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5.0999999999999996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343-4FAC-9CB1-D870CEE6FD6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12.314</c:v>
                </c:pt>
                <c:pt idx="1">
                  <c:v>9.8369999999999997</c:v>
                </c:pt>
                <c:pt idx="2">
                  <c:v>25.823</c:v>
                </c:pt>
                <c:pt idx="3">
                  <c:v>35.311000000000007</c:v>
                </c:pt>
                <c:pt idx="4">
                  <c:v>46.561</c:v>
                </c:pt>
                <c:pt idx="5">
                  <c:v>46.277000000000001</c:v>
                </c:pt>
                <c:pt idx="6">
                  <c:v>4.37</c:v>
                </c:pt>
                <c:pt idx="7">
                  <c:v>4.1689999999999996</c:v>
                </c:pt>
                <c:pt idx="8">
                  <c:v>12.206</c:v>
                </c:pt>
                <c:pt idx="9">
                  <c:v>0.25900000000000001</c:v>
                </c:pt>
                <c:pt idx="10">
                  <c:v>0.496</c:v>
                </c:pt>
                <c:pt idx="11">
                  <c:v>11.356999999999999</c:v>
                </c:pt>
                <c:pt idx="13">
                  <c:v>0.48</c:v>
                </c:pt>
                <c:pt idx="14">
                  <c:v>10.934000000000001</c:v>
                </c:pt>
                <c:pt idx="17">
                  <c:v>5.6000000000000001E-2</c:v>
                </c:pt>
                <c:pt idx="18">
                  <c:v>0.23499999999999999</c:v>
                </c:pt>
                <c:pt idx="19">
                  <c:v>0.42899999999999999</c:v>
                </c:pt>
                <c:pt idx="20">
                  <c:v>0.34</c:v>
                </c:pt>
                <c:pt idx="21">
                  <c:v>0.01</c:v>
                </c:pt>
                <c:pt idx="23">
                  <c:v>1.823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343-4FAC-9CB1-D870CEE6FD6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343-4FAC-9CB1-D870CEE6FD6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48</c:v>
                </c:pt>
                <c:pt idx="19">
                  <c:v>24.372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343-4FAC-9CB1-D870CEE6F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27.505000000000003</c:v>
                </c:pt>
                <c:pt idx="1">
                  <c:v>24.582999999999998</c:v>
                </c:pt>
                <c:pt idx="2">
                  <c:v>40.495000000000005</c:v>
                </c:pt>
                <c:pt idx="3">
                  <c:v>64.59</c:v>
                </c:pt>
                <c:pt idx="4">
                  <c:v>79.81</c:v>
                </c:pt>
                <c:pt idx="5">
                  <c:v>79.465000000000003</c:v>
                </c:pt>
                <c:pt idx="6">
                  <c:v>98.453000000000003</c:v>
                </c:pt>
                <c:pt idx="7">
                  <c:v>66.945999999999998</c:v>
                </c:pt>
                <c:pt idx="8">
                  <c:v>128.01300000000001</c:v>
                </c:pt>
                <c:pt idx="9">
                  <c:v>120.82400000000001</c:v>
                </c:pt>
                <c:pt idx="10">
                  <c:v>69.975999999999985</c:v>
                </c:pt>
                <c:pt idx="11">
                  <c:v>109.13</c:v>
                </c:pt>
                <c:pt idx="12">
                  <c:v>40.116999999999997</c:v>
                </c:pt>
                <c:pt idx="13">
                  <c:v>31.581</c:v>
                </c:pt>
                <c:pt idx="14">
                  <c:v>113.871</c:v>
                </c:pt>
                <c:pt idx="15">
                  <c:v>58.558999999999997</c:v>
                </c:pt>
                <c:pt idx="16">
                  <c:v>102.09800000000001</c:v>
                </c:pt>
                <c:pt idx="17">
                  <c:v>34.901000000000003</c:v>
                </c:pt>
                <c:pt idx="18">
                  <c:v>35.472000000000001</c:v>
                </c:pt>
                <c:pt idx="19">
                  <c:v>41.395000000000003</c:v>
                </c:pt>
                <c:pt idx="20">
                  <c:v>37.207999999999998</c:v>
                </c:pt>
                <c:pt idx="21">
                  <c:v>49.994</c:v>
                </c:pt>
                <c:pt idx="22">
                  <c:v>31.475000000000001</c:v>
                </c:pt>
                <c:pt idx="23">
                  <c:v>42.6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343-4FAC-9CB1-D870CEE6F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71.2</c:v>
                </c:pt>
                <c:pt idx="1">
                  <c:v>70.03</c:v>
                </c:pt>
                <c:pt idx="2">
                  <c:v>74</c:v>
                </c:pt>
                <c:pt idx="3">
                  <c:v>71.3</c:v>
                </c:pt>
                <c:pt idx="4">
                  <c:v>76.7</c:v>
                </c:pt>
                <c:pt idx="5">
                  <c:v>76.5</c:v>
                </c:pt>
                <c:pt idx="6">
                  <c:v>90.21</c:v>
                </c:pt>
                <c:pt idx="7">
                  <c:v>99.49</c:v>
                </c:pt>
                <c:pt idx="8">
                  <c:v>122.4</c:v>
                </c:pt>
                <c:pt idx="9">
                  <c:v>99.73</c:v>
                </c:pt>
                <c:pt idx="10">
                  <c:v>85.6</c:v>
                </c:pt>
                <c:pt idx="11">
                  <c:v>76.7</c:v>
                </c:pt>
                <c:pt idx="12">
                  <c:v>74.459999999999994</c:v>
                </c:pt>
                <c:pt idx="13">
                  <c:v>72.08</c:v>
                </c:pt>
                <c:pt idx="14">
                  <c:v>89.99</c:v>
                </c:pt>
                <c:pt idx="15">
                  <c:v>92.37</c:v>
                </c:pt>
                <c:pt idx="16">
                  <c:v>99.53</c:v>
                </c:pt>
                <c:pt idx="17">
                  <c:v>103.8</c:v>
                </c:pt>
                <c:pt idx="18">
                  <c:v>99.44</c:v>
                </c:pt>
                <c:pt idx="19">
                  <c:v>98.64</c:v>
                </c:pt>
                <c:pt idx="20">
                  <c:v>97.66</c:v>
                </c:pt>
                <c:pt idx="21">
                  <c:v>86.52</c:v>
                </c:pt>
                <c:pt idx="22">
                  <c:v>86.89</c:v>
                </c:pt>
                <c:pt idx="23">
                  <c:v>84.37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343-4FAC-9CB1-D870CEE6F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27.505000000000003</v>
      </c>
      <c r="C4" s="18">
        <v>24.582999999999998</v>
      </c>
      <c r="D4" s="18">
        <v>40.495999999999995</v>
      </c>
      <c r="E4" s="18">
        <v>64.626000000000005</v>
      </c>
      <c r="F4" s="18">
        <v>79.85799999999999</v>
      </c>
      <c r="G4" s="18">
        <v>79.470999999999989</v>
      </c>
      <c r="H4" s="18">
        <v>98.405000000000001</v>
      </c>
      <c r="I4" s="18">
        <v>66.966999999999999</v>
      </c>
      <c r="J4" s="18">
        <v>128.001</v>
      </c>
      <c r="K4" s="18">
        <v>120.79599999999999</v>
      </c>
      <c r="L4" s="18">
        <v>69.975999999999999</v>
      </c>
      <c r="M4" s="18">
        <v>109.13099999999999</v>
      </c>
      <c r="N4" s="18">
        <v>40.117000000000004</v>
      </c>
      <c r="O4" s="18">
        <v>31.581</v>
      </c>
      <c r="P4" s="18">
        <v>113.86</v>
      </c>
      <c r="Q4" s="18">
        <v>58.558999999999997</v>
      </c>
      <c r="R4" s="18">
        <v>102.13</v>
      </c>
      <c r="S4" s="18">
        <v>34.92</v>
      </c>
      <c r="T4" s="18">
        <v>35.471999999999994</v>
      </c>
      <c r="U4" s="18">
        <v>41.394999999999996</v>
      </c>
      <c r="V4" s="18">
        <v>37.208000000000006</v>
      </c>
      <c r="W4" s="18">
        <v>49.994</v>
      </c>
      <c r="X4" s="18">
        <v>31.475000000000001</v>
      </c>
      <c r="Y4" s="18">
        <v>42.556000000000004</v>
      </c>
      <c r="Z4" s="19"/>
      <c r="AA4" s="20">
        <f>SUM(B4:Z4)</f>
        <v>1529.0819999999999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71.2</v>
      </c>
      <c r="C7" s="28">
        <v>70.03</v>
      </c>
      <c r="D7" s="28">
        <v>74</v>
      </c>
      <c r="E7" s="28">
        <v>71.3</v>
      </c>
      <c r="F7" s="28">
        <v>76.7</v>
      </c>
      <c r="G7" s="28">
        <v>76.5</v>
      </c>
      <c r="H7" s="28">
        <v>90.21</v>
      </c>
      <c r="I7" s="28">
        <v>99.49</v>
      </c>
      <c r="J7" s="28">
        <v>122.4</v>
      </c>
      <c r="K7" s="28">
        <v>99.73</v>
      </c>
      <c r="L7" s="28">
        <v>85.6</v>
      </c>
      <c r="M7" s="28">
        <v>76.7</v>
      </c>
      <c r="N7" s="28">
        <v>74.459999999999994</v>
      </c>
      <c r="O7" s="28">
        <v>72.08</v>
      </c>
      <c r="P7" s="28">
        <v>89.99</v>
      </c>
      <c r="Q7" s="28">
        <v>92.37</v>
      </c>
      <c r="R7" s="28">
        <v>99.53</v>
      </c>
      <c r="S7" s="28">
        <v>103.8</v>
      </c>
      <c r="T7" s="28">
        <v>99.44</v>
      </c>
      <c r="U7" s="28">
        <v>98.64</v>
      </c>
      <c r="V7" s="28">
        <v>97.66</v>
      </c>
      <c r="W7" s="28">
        <v>86.52</v>
      </c>
      <c r="X7" s="28">
        <v>86.89</v>
      </c>
      <c r="Y7" s="28">
        <v>84.37</v>
      </c>
      <c r="Z7" s="29"/>
      <c r="AA7" s="30">
        <f>IF(SUM(B7:Z7)&lt;&gt;0,AVERAGEIF(B7:Z7,"&lt;&gt;"""),"")</f>
        <v>87.483750000000029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>
        <v>15</v>
      </c>
      <c r="F12" s="52">
        <v>16.074000000000002</v>
      </c>
      <c r="G12" s="52">
        <v>15</v>
      </c>
      <c r="H12" s="52">
        <v>73.765000000000001</v>
      </c>
      <c r="I12" s="52">
        <v>40.817</v>
      </c>
      <c r="J12" s="52">
        <v>87.230999999999995</v>
      </c>
      <c r="K12" s="52">
        <v>61.272999999999996</v>
      </c>
      <c r="L12" s="52">
        <v>47.317999999999998</v>
      </c>
      <c r="M12" s="52">
        <v>69.667000000000002</v>
      </c>
      <c r="N12" s="52">
        <v>39.743000000000002</v>
      </c>
      <c r="O12" s="52">
        <v>31.100999999999999</v>
      </c>
      <c r="P12" s="52">
        <v>102.926</v>
      </c>
      <c r="Q12" s="52">
        <v>56.823</v>
      </c>
      <c r="R12" s="52">
        <v>53.146999999999998</v>
      </c>
      <c r="S12" s="52">
        <v>28.308</v>
      </c>
      <c r="T12" s="52">
        <v>33.967999999999996</v>
      </c>
      <c r="U12" s="52">
        <v>16.167999999999999</v>
      </c>
      <c r="V12" s="52">
        <v>36.824000000000005</v>
      </c>
      <c r="W12" s="52">
        <v>49.984000000000002</v>
      </c>
      <c r="X12" s="52">
        <v>30.064</v>
      </c>
      <c r="Y12" s="52">
        <v>38.872999999999998</v>
      </c>
      <c r="Z12" s="53"/>
      <c r="AA12" s="54">
        <f t="shared" si="0"/>
        <v>944.07399999999996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48</v>
      </c>
      <c r="S13" s="52"/>
      <c r="T13" s="52"/>
      <c r="U13" s="52">
        <v>24.372</v>
      </c>
      <c r="V13" s="52"/>
      <c r="W13" s="52"/>
      <c r="X13" s="52"/>
      <c r="Y13" s="52"/>
      <c r="Z13" s="53"/>
      <c r="AA13" s="54">
        <f t="shared" si="0"/>
        <v>72.372</v>
      </c>
    </row>
    <row r="14" spans="1:27" ht="24.9" customHeight="1" x14ac:dyDescent="0.25">
      <c r="A14" s="55" t="s">
        <v>10</v>
      </c>
      <c r="B14" s="56">
        <v>12.314</v>
      </c>
      <c r="C14" s="57">
        <v>9.8369999999999997</v>
      </c>
      <c r="D14" s="57">
        <v>25.823</v>
      </c>
      <c r="E14" s="57">
        <v>35.311000000000007</v>
      </c>
      <c r="F14" s="57">
        <v>46.561</v>
      </c>
      <c r="G14" s="57">
        <v>46.277000000000001</v>
      </c>
      <c r="H14" s="57">
        <v>4.37</v>
      </c>
      <c r="I14" s="57">
        <v>4.1689999999999996</v>
      </c>
      <c r="J14" s="57">
        <v>12.206</v>
      </c>
      <c r="K14" s="57">
        <v>0.25900000000000001</v>
      </c>
      <c r="L14" s="57">
        <v>0.496</v>
      </c>
      <c r="M14" s="57">
        <v>11.356999999999999</v>
      </c>
      <c r="N14" s="57"/>
      <c r="O14" s="57">
        <v>0.48</v>
      </c>
      <c r="P14" s="57">
        <v>10.934000000000001</v>
      </c>
      <c r="Q14" s="57"/>
      <c r="R14" s="57"/>
      <c r="S14" s="57">
        <v>5.6000000000000001E-2</v>
      </c>
      <c r="T14" s="57">
        <v>0.23499999999999999</v>
      </c>
      <c r="U14" s="57">
        <v>0.42899999999999999</v>
      </c>
      <c r="V14" s="57">
        <v>0.34</v>
      </c>
      <c r="W14" s="57">
        <v>0.01</v>
      </c>
      <c r="X14" s="57"/>
      <c r="Y14" s="57">
        <v>1.823</v>
      </c>
      <c r="Z14" s="58"/>
      <c r="AA14" s="59">
        <f t="shared" si="0"/>
        <v>223.28700000000001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12.314</v>
      </c>
      <c r="C16" s="62">
        <f t="shared" ref="C16:Z16" si="1">IF(LEN(C$2)&gt;0,SUM(C10:C15),"")</f>
        <v>9.8369999999999997</v>
      </c>
      <c r="D16" s="62">
        <f t="shared" si="1"/>
        <v>25.823</v>
      </c>
      <c r="E16" s="62">
        <f t="shared" si="1"/>
        <v>50.311000000000007</v>
      </c>
      <c r="F16" s="62">
        <f t="shared" si="1"/>
        <v>62.635000000000005</v>
      </c>
      <c r="G16" s="62">
        <f t="shared" si="1"/>
        <v>61.277000000000001</v>
      </c>
      <c r="H16" s="62">
        <f t="shared" si="1"/>
        <v>78.135000000000005</v>
      </c>
      <c r="I16" s="62">
        <f t="shared" si="1"/>
        <v>44.985999999999997</v>
      </c>
      <c r="J16" s="62">
        <f t="shared" si="1"/>
        <v>99.436999999999998</v>
      </c>
      <c r="K16" s="62">
        <f t="shared" si="1"/>
        <v>61.531999999999996</v>
      </c>
      <c r="L16" s="62">
        <f t="shared" si="1"/>
        <v>47.814</v>
      </c>
      <c r="M16" s="62">
        <f t="shared" si="1"/>
        <v>81.024000000000001</v>
      </c>
      <c r="N16" s="62">
        <f t="shared" si="1"/>
        <v>39.743000000000002</v>
      </c>
      <c r="O16" s="62">
        <f t="shared" si="1"/>
        <v>31.581</v>
      </c>
      <c r="P16" s="62">
        <f t="shared" si="1"/>
        <v>113.86</v>
      </c>
      <c r="Q16" s="62">
        <f t="shared" si="1"/>
        <v>56.823</v>
      </c>
      <c r="R16" s="62">
        <f t="shared" si="1"/>
        <v>101.14699999999999</v>
      </c>
      <c r="S16" s="62">
        <f t="shared" si="1"/>
        <v>28.364000000000001</v>
      </c>
      <c r="T16" s="62">
        <f t="shared" si="1"/>
        <v>34.202999999999996</v>
      </c>
      <c r="U16" s="62">
        <f t="shared" si="1"/>
        <v>40.969000000000001</v>
      </c>
      <c r="V16" s="62">
        <f t="shared" si="1"/>
        <v>37.164000000000009</v>
      </c>
      <c r="W16" s="62">
        <f t="shared" si="1"/>
        <v>49.994</v>
      </c>
      <c r="X16" s="62">
        <f t="shared" si="1"/>
        <v>30.064</v>
      </c>
      <c r="Y16" s="62">
        <f t="shared" si="1"/>
        <v>40.695999999999998</v>
      </c>
      <c r="Z16" s="63" t="str">
        <f t="shared" si="1"/>
        <v/>
      </c>
      <c r="AA16" s="64">
        <f>SUM(AA10:AA15)</f>
        <v>1239.7329999999999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7.4139999999999997</v>
      </c>
      <c r="C20" s="77">
        <v>7.3920000000000003</v>
      </c>
      <c r="D20" s="77">
        <v>7.4050000000000002</v>
      </c>
      <c r="E20" s="77">
        <v>7.4340000000000002</v>
      </c>
      <c r="F20" s="77">
        <v>9.08</v>
      </c>
      <c r="G20" s="77">
        <v>8.641</v>
      </c>
      <c r="H20" s="77">
        <v>10.441000000000001</v>
      </c>
      <c r="I20" s="77">
        <v>11.701000000000001</v>
      </c>
      <c r="J20" s="77">
        <v>17.436</v>
      </c>
      <c r="K20" s="77">
        <v>11.334</v>
      </c>
      <c r="L20" s="77">
        <v>10.96</v>
      </c>
      <c r="M20" s="77">
        <v>12.404999999999999</v>
      </c>
      <c r="N20" s="77"/>
      <c r="O20" s="77"/>
      <c r="P20" s="77"/>
      <c r="Q20" s="77"/>
      <c r="R20" s="77"/>
      <c r="S20" s="77"/>
      <c r="T20" s="77"/>
      <c r="U20" s="77"/>
      <c r="V20" s="77">
        <v>4.3999999999999997E-2</v>
      </c>
      <c r="W20" s="77"/>
      <c r="X20" s="77">
        <v>1.012</v>
      </c>
      <c r="Y20" s="77">
        <v>1.4770000000000001</v>
      </c>
      <c r="Z20" s="78"/>
      <c r="AA20" s="79">
        <f t="shared" si="2"/>
        <v>124.17600000000003</v>
      </c>
    </row>
    <row r="21" spans="1:27" ht="24.9" customHeight="1" x14ac:dyDescent="0.25">
      <c r="A21" s="75" t="s">
        <v>16</v>
      </c>
      <c r="B21" s="80">
        <v>7.7770000000000001</v>
      </c>
      <c r="C21" s="81">
        <v>7.3540000000000001</v>
      </c>
      <c r="D21" s="81">
        <v>7.2679999999999998</v>
      </c>
      <c r="E21" s="81">
        <v>6.8810000000000002</v>
      </c>
      <c r="F21" s="81">
        <v>8.1430000000000007</v>
      </c>
      <c r="G21" s="81">
        <v>9.5530000000000008</v>
      </c>
      <c r="H21" s="81">
        <v>9.8290000000000006</v>
      </c>
      <c r="I21" s="81">
        <v>10.28</v>
      </c>
      <c r="J21" s="81">
        <v>11.128</v>
      </c>
      <c r="K21" s="81">
        <v>11.23</v>
      </c>
      <c r="L21" s="81">
        <v>11.202</v>
      </c>
      <c r="M21" s="81">
        <v>15.702</v>
      </c>
      <c r="N21" s="81">
        <v>0.374</v>
      </c>
      <c r="O21" s="81"/>
      <c r="P21" s="81"/>
      <c r="Q21" s="81">
        <v>1.736</v>
      </c>
      <c r="R21" s="81">
        <v>0.98299999999999998</v>
      </c>
      <c r="S21" s="81">
        <v>1.456</v>
      </c>
      <c r="T21" s="81">
        <v>1.2689999999999999</v>
      </c>
      <c r="U21" s="81">
        <v>0.42599999999999999</v>
      </c>
      <c r="V21" s="81"/>
      <c r="W21" s="81"/>
      <c r="X21" s="81">
        <v>0.39900000000000002</v>
      </c>
      <c r="Y21" s="81">
        <v>0.38300000000000001</v>
      </c>
      <c r="Z21" s="78"/>
      <c r="AA21" s="79">
        <f t="shared" si="2"/>
        <v>123.373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15.190999999999999</v>
      </c>
      <c r="C25" s="88">
        <f t="shared" ref="C25:Z25" si="3">IF(LEN(C$2)&gt;0,SUM(C19:C24),"")</f>
        <v>14.746</v>
      </c>
      <c r="D25" s="88">
        <f t="shared" si="3"/>
        <v>14.673</v>
      </c>
      <c r="E25" s="88">
        <f t="shared" si="3"/>
        <v>14.315000000000001</v>
      </c>
      <c r="F25" s="88">
        <f t="shared" si="3"/>
        <v>17.222999999999999</v>
      </c>
      <c r="G25" s="88">
        <f t="shared" si="3"/>
        <v>18.194000000000003</v>
      </c>
      <c r="H25" s="88">
        <f t="shared" si="3"/>
        <v>20.270000000000003</v>
      </c>
      <c r="I25" s="88">
        <f t="shared" si="3"/>
        <v>21.981000000000002</v>
      </c>
      <c r="J25" s="88">
        <f t="shared" si="3"/>
        <v>28.564</v>
      </c>
      <c r="K25" s="88">
        <f t="shared" si="3"/>
        <v>22.564</v>
      </c>
      <c r="L25" s="88">
        <f t="shared" si="3"/>
        <v>22.161999999999999</v>
      </c>
      <c r="M25" s="88">
        <f t="shared" si="3"/>
        <v>28.106999999999999</v>
      </c>
      <c r="N25" s="88">
        <f t="shared" si="3"/>
        <v>0.374</v>
      </c>
      <c r="O25" s="88">
        <f t="shared" si="3"/>
        <v>0</v>
      </c>
      <c r="P25" s="88">
        <f t="shared" si="3"/>
        <v>0</v>
      </c>
      <c r="Q25" s="88">
        <f t="shared" si="3"/>
        <v>1.736</v>
      </c>
      <c r="R25" s="88">
        <f t="shared" si="3"/>
        <v>0.98299999999999998</v>
      </c>
      <c r="S25" s="88">
        <f t="shared" si="3"/>
        <v>1.456</v>
      </c>
      <c r="T25" s="88">
        <f t="shared" si="3"/>
        <v>1.2689999999999999</v>
      </c>
      <c r="U25" s="88">
        <f t="shared" si="3"/>
        <v>0.42599999999999999</v>
      </c>
      <c r="V25" s="88">
        <f t="shared" si="3"/>
        <v>4.3999999999999997E-2</v>
      </c>
      <c r="W25" s="88">
        <f t="shared" si="3"/>
        <v>0</v>
      </c>
      <c r="X25" s="88">
        <f t="shared" si="3"/>
        <v>1.411</v>
      </c>
      <c r="Y25" s="88">
        <f t="shared" si="3"/>
        <v>1.86</v>
      </c>
      <c r="Z25" s="89" t="str">
        <f t="shared" si="3"/>
        <v/>
      </c>
      <c r="AA25" s="90">
        <f>SUM(AA19:AA24)</f>
        <v>247.54900000000004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27.504999999999999</v>
      </c>
      <c r="C29" s="77">
        <v>24.582999999999998</v>
      </c>
      <c r="D29" s="77">
        <v>40.496000000000002</v>
      </c>
      <c r="E29" s="77">
        <v>64.626000000000005</v>
      </c>
      <c r="F29" s="77">
        <v>79.858000000000004</v>
      </c>
      <c r="G29" s="77">
        <v>79.471000000000004</v>
      </c>
      <c r="H29" s="77">
        <v>98.405000000000001</v>
      </c>
      <c r="I29" s="77">
        <v>66.966999999999999</v>
      </c>
      <c r="J29" s="77">
        <v>128.001</v>
      </c>
      <c r="K29" s="77">
        <v>84.096000000000004</v>
      </c>
      <c r="L29" s="77">
        <v>69.975999999999999</v>
      </c>
      <c r="M29" s="77">
        <v>109.131</v>
      </c>
      <c r="N29" s="77">
        <v>40.116999999999997</v>
      </c>
      <c r="O29" s="77">
        <v>31.581</v>
      </c>
      <c r="P29" s="77">
        <v>113.86</v>
      </c>
      <c r="Q29" s="77">
        <v>58.558999999999997</v>
      </c>
      <c r="R29" s="77">
        <v>102.13</v>
      </c>
      <c r="S29" s="77">
        <v>29.82</v>
      </c>
      <c r="T29" s="77">
        <v>35.472000000000001</v>
      </c>
      <c r="U29" s="77">
        <v>41.395000000000003</v>
      </c>
      <c r="V29" s="77">
        <v>37.207999999999998</v>
      </c>
      <c r="W29" s="77">
        <v>49.994</v>
      </c>
      <c r="X29" s="77">
        <v>31.475000000000001</v>
      </c>
      <c r="Y29" s="77">
        <v>42.555999999999997</v>
      </c>
      <c r="Z29" s="78"/>
      <c r="AA29" s="79">
        <f>SUM(B29:Z29)</f>
        <v>1487.2819999999995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27.504999999999999</v>
      </c>
      <c r="C31" s="62">
        <f t="shared" ref="C31:Z31" si="4">IF(LEN(C$2)&gt;0,SUM(C28:C30),"")</f>
        <v>24.582999999999998</v>
      </c>
      <c r="D31" s="62">
        <f t="shared" si="4"/>
        <v>40.496000000000002</v>
      </c>
      <c r="E31" s="62">
        <f t="shared" si="4"/>
        <v>64.626000000000005</v>
      </c>
      <c r="F31" s="62">
        <f t="shared" si="4"/>
        <v>79.858000000000004</v>
      </c>
      <c r="G31" s="62">
        <f t="shared" si="4"/>
        <v>79.471000000000004</v>
      </c>
      <c r="H31" s="62">
        <f t="shared" si="4"/>
        <v>98.405000000000001</v>
      </c>
      <c r="I31" s="62">
        <f t="shared" si="4"/>
        <v>66.966999999999999</v>
      </c>
      <c r="J31" s="62">
        <f t="shared" si="4"/>
        <v>128.001</v>
      </c>
      <c r="K31" s="62">
        <f t="shared" si="4"/>
        <v>84.096000000000004</v>
      </c>
      <c r="L31" s="62">
        <f t="shared" si="4"/>
        <v>69.975999999999999</v>
      </c>
      <c r="M31" s="62">
        <f t="shared" si="4"/>
        <v>109.131</v>
      </c>
      <c r="N31" s="62">
        <f t="shared" si="4"/>
        <v>40.116999999999997</v>
      </c>
      <c r="O31" s="62">
        <f t="shared" si="4"/>
        <v>31.581</v>
      </c>
      <c r="P31" s="62">
        <f t="shared" si="4"/>
        <v>113.86</v>
      </c>
      <c r="Q31" s="62">
        <f t="shared" si="4"/>
        <v>58.558999999999997</v>
      </c>
      <c r="R31" s="62">
        <f t="shared" si="4"/>
        <v>102.13</v>
      </c>
      <c r="S31" s="62">
        <f t="shared" si="4"/>
        <v>29.82</v>
      </c>
      <c r="T31" s="62">
        <f t="shared" si="4"/>
        <v>35.472000000000001</v>
      </c>
      <c r="U31" s="62">
        <f t="shared" si="4"/>
        <v>41.395000000000003</v>
      </c>
      <c r="V31" s="62">
        <f t="shared" si="4"/>
        <v>37.207999999999998</v>
      </c>
      <c r="W31" s="62">
        <f t="shared" si="4"/>
        <v>49.994</v>
      </c>
      <c r="X31" s="62">
        <f t="shared" si="4"/>
        <v>31.475000000000001</v>
      </c>
      <c r="Y31" s="62">
        <f t="shared" si="4"/>
        <v>42.555999999999997</v>
      </c>
      <c r="Z31" s="63" t="str">
        <f t="shared" si="4"/>
        <v/>
      </c>
      <c r="AA31" s="64">
        <f>SUM(AA28:AA30)</f>
        <v>1487.2819999999995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36.700000000000003</v>
      </c>
      <c r="L38" s="99"/>
      <c r="M38" s="99"/>
      <c r="N38" s="99"/>
      <c r="O38" s="99"/>
      <c r="P38" s="99"/>
      <c r="Q38" s="99"/>
      <c r="R38" s="99"/>
      <c r="S38" s="99">
        <v>5.0999999999999996</v>
      </c>
      <c r="T38" s="99"/>
      <c r="U38" s="99"/>
      <c r="V38" s="99"/>
      <c r="W38" s="99"/>
      <c r="X38" s="99"/>
      <c r="Y38" s="99"/>
      <c r="Z38" s="100"/>
      <c r="AA38" s="79">
        <f t="shared" si="5"/>
        <v>41.800000000000004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36.700000000000003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5.0999999999999996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41.800000000000004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36.700000000000003</v>
      </c>
      <c r="L46" s="99"/>
      <c r="M46" s="99"/>
      <c r="N46" s="99"/>
      <c r="O46" s="99"/>
      <c r="P46" s="99"/>
      <c r="Q46" s="99"/>
      <c r="R46" s="99"/>
      <c r="S46" s="99">
        <v>5.0999999999999996</v>
      </c>
      <c r="T46" s="99"/>
      <c r="U46" s="99"/>
      <c r="V46" s="99"/>
      <c r="W46" s="99"/>
      <c r="X46" s="99"/>
      <c r="Y46" s="99"/>
      <c r="Z46" s="100"/>
      <c r="AA46" s="79">
        <f t="shared" si="7"/>
        <v>41.800000000000004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36.700000000000003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5.0999999999999996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41.800000000000004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27.504999999999999</v>
      </c>
      <c r="C51" s="88">
        <f t="shared" si="10"/>
        <v>24.582999999999998</v>
      </c>
      <c r="D51" s="88">
        <f t="shared" si="10"/>
        <v>40.496000000000002</v>
      </c>
      <c r="E51" s="88">
        <f t="shared" si="10"/>
        <v>64.626000000000005</v>
      </c>
      <c r="F51" s="88">
        <f t="shared" si="10"/>
        <v>79.858000000000004</v>
      </c>
      <c r="G51" s="88">
        <f t="shared" si="10"/>
        <v>79.471000000000004</v>
      </c>
      <c r="H51" s="88">
        <f t="shared" si="10"/>
        <v>98.405000000000001</v>
      </c>
      <c r="I51" s="88">
        <f t="shared" si="10"/>
        <v>66.966999999999999</v>
      </c>
      <c r="J51" s="88">
        <f t="shared" si="10"/>
        <v>128.001</v>
      </c>
      <c r="K51" s="88">
        <f t="shared" si="10"/>
        <v>120.79600000000001</v>
      </c>
      <c r="L51" s="88">
        <f t="shared" si="10"/>
        <v>69.975999999999999</v>
      </c>
      <c r="M51" s="88">
        <f t="shared" si="10"/>
        <v>109.131</v>
      </c>
      <c r="N51" s="88">
        <f t="shared" si="10"/>
        <v>40.117000000000004</v>
      </c>
      <c r="O51" s="88">
        <f t="shared" si="10"/>
        <v>31.581</v>
      </c>
      <c r="P51" s="88">
        <f t="shared" si="10"/>
        <v>113.86</v>
      </c>
      <c r="Q51" s="88">
        <f t="shared" si="10"/>
        <v>58.558999999999997</v>
      </c>
      <c r="R51" s="88">
        <f t="shared" si="10"/>
        <v>102.13</v>
      </c>
      <c r="S51" s="88">
        <f t="shared" si="10"/>
        <v>34.92</v>
      </c>
      <c r="T51" s="88">
        <f t="shared" si="10"/>
        <v>35.471999999999994</v>
      </c>
      <c r="U51" s="88">
        <f t="shared" si="10"/>
        <v>41.395000000000003</v>
      </c>
      <c r="V51" s="88">
        <f t="shared" si="10"/>
        <v>37.208000000000006</v>
      </c>
      <c r="W51" s="88">
        <f t="shared" si="10"/>
        <v>49.994</v>
      </c>
      <c r="X51" s="88">
        <f t="shared" si="10"/>
        <v>31.475000000000001</v>
      </c>
      <c r="Y51" s="88">
        <f t="shared" si="10"/>
        <v>42.555999999999997</v>
      </c>
      <c r="Z51" s="89" t="str">
        <f t="shared" si="10"/>
        <v/>
      </c>
      <c r="AA51" s="104">
        <f>SUM(B51:Z51)</f>
        <v>1529.0819999999999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45330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27.505000000000003</v>
      </c>
      <c r="C4" s="18">
        <v>24.582999999999998</v>
      </c>
      <c r="D4" s="18">
        <v>40.495000000000005</v>
      </c>
      <c r="E4" s="18">
        <v>64.59</v>
      </c>
      <c r="F4" s="18">
        <v>79.81</v>
      </c>
      <c r="G4" s="18">
        <v>79.465000000000003</v>
      </c>
      <c r="H4" s="18">
        <v>98.453000000000003</v>
      </c>
      <c r="I4" s="18">
        <v>66.945999999999998</v>
      </c>
      <c r="J4" s="18">
        <v>128.01300000000001</v>
      </c>
      <c r="K4" s="18">
        <v>120.82400000000001</v>
      </c>
      <c r="L4" s="18">
        <v>69.975999999999985</v>
      </c>
      <c r="M4" s="18">
        <v>109.13</v>
      </c>
      <c r="N4" s="18">
        <v>40.116999999999997</v>
      </c>
      <c r="O4" s="18">
        <v>31.581</v>
      </c>
      <c r="P4" s="18">
        <v>113.871</v>
      </c>
      <c r="Q4" s="18">
        <v>58.558999999999997</v>
      </c>
      <c r="R4" s="18">
        <v>102.09800000000001</v>
      </c>
      <c r="S4" s="18">
        <v>34.901000000000003</v>
      </c>
      <c r="T4" s="18">
        <v>35.472000000000001</v>
      </c>
      <c r="U4" s="18">
        <v>41.395000000000003</v>
      </c>
      <c r="V4" s="18">
        <v>37.207999999999998</v>
      </c>
      <c r="W4" s="18">
        <v>49.994</v>
      </c>
      <c r="X4" s="18">
        <v>31.475000000000001</v>
      </c>
      <c r="Y4" s="18">
        <v>42.6</v>
      </c>
      <c r="Z4" s="19"/>
      <c r="AA4" s="20">
        <f>SUM(B4:Z4)</f>
        <v>1529.0609999999997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71.2</v>
      </c>
      <c r="C7" s="28">
        <v>70.03</v>
      </c>
      <c r="D7" s="28">
        <v>74</v>
      </c>
      <c r="E7" s="28">
        <v>71.3</v>
      </c>
      <c r="F7" s="28">
        <v>76.7</v>
      </c>
      <c r="G7" s="28">
        <v>76.5</v>
      </c>
      <c r="H7" s="28">
        <v>90.21</v>
      </c>
      <c r="I7" s="28">
        <v>99.49</v>
      </c>
      <c r="J7" s="28">
        <v>122.4</v>
      </c>
      <c r="K7" s="28">
        <v>99.73</v>
      </c>
      <c r="L7" s="28">
        <v>85.6</v>
      </c>
      <c r="M7" s="28">
        <v>76.7</v>
      </c>
      <c r="N7" s="28">
        <v>74.459999999999994</v>
      </c>
      <c r="O7" s="28">
        <v>72.08</v>
      </c>
      <c r="P7" s="28">
        <v>89.99</v>
      </c>
      <c r="Q7" s="28">
        <v>92.37</v>
      </c>
      <c r="R7" s="28">
        <v>99.53</v>
      </c>
      <c r="S7" s="28">
        <v>103.8</v>
      </c>
      <c r="T7" s="28">
        <v>99.44</v>
      </c>
      <c r="U7" s="28">
        <v>98.64</v>
      </c>
      <c r="V7" s="28">
        <v>97.66</v>
      </c>
      <c r="W7" s="28">
        <v>86.52</v>
      </c>
      <c r="X7" s="28">
        <v>86.89</v>
      </c>
      <c r="Y7" s="28">
        <v>84.37</v>
      </c>
      <c r="Z7" s="29"/>
      <c r="AA7" s="30">
        <f>IF(SUM(B7:Z7)&lt;&gt;0,AVERAGEIF(B7:Z7,"&lt;&gt;"""),"")</f>
        <v>87.483750000000029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14.566000000000001</v>
      </c>
      <c r="C14" s="57">
        <v>8.738999999999999</v>
      </c>
      <c r="D14" s="57">
        <v>5.1760000000000002</v>
      </c>
      <c r="E14" s="57">
        <v>5.1539999999999999</v>
      </c>
      <c r="F14" s="57">
        <v>5.1619999999999999</v>
      </c>
      <c r="G14" s="57">
        <v>5.585</v>
      </c>
      <c r="H14" s="57">
        <v>11.929</v>
      </c>
      <c r="I14" s="57">
        <v>19.953000000000003</v>
      </c>
      <c r="J14" s="57">
        <v>70.580999999999989</v>
      </c>
      <c r="K14" s="57">
        <v>81.546000000000006</v>
      </c>
      <c r="L14" s="57">
        <v>45.476999999999997</v>
      </c>
      <c r="M14" s="57">
        <v>46.03</v>
      </c>
      <c r="N14" s="57">
        <v>26.842000000000002</v>
      </c>
      <c r="O14" s="57">
        <v>5</v>
      </c>
      <c r="P14" s="57">
        <v>5</v>
      </c>
      <c r="Q14" s="57">
        <v>17.031999999999996</v>
      </c>
      <c r="R14" s="57">
        <v>5.6300000000000008</v>
      </c>
      <c r="S14" s="57">
        <v>6.9359999999999999</v>
      </c>
      <c r="T14" s="57">
        <v>6.43</v>
      </c>
      <c r="U14" s="57">
        <v>8.82</v>
      </c>
      <c r="V14" s="57">
        <v>5</v>
      </c>
      <c r="W14" s="57">
        <v>12.189999999999998</v>
      </c>
      <c r="X14" s="57">
        <v>5.0289999999999999</v>
      </c>
      <c r="Y14" s="57">
        <v>5</v>
      </c>
      <c r="Z14" s="58"/>
      <c r="AA14" s="59">
        <f t="shared" si="0"/>
        <v>428.80699999999996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14.566000000000001</v>
      </c>
      <c r="C16" s="62">
        <f t="shared" ref="C16:Z16" si="1">IF(LEN(C$2)&gt;0,SUM(C10:C15),"")</f>
        <v>8.738999999999999</v>
      </c>
      <c r="D16" s="62">
        <f t="shared" si="1"/>
        <v>5.1760000000000002</v>
      </c>
      <c r="E16" s="62">
        <f t="shared" si="1"/>
        <v>5.1539999999999999</v>
      </c>
      <c r="F16" s="62">
        <f t="shared" si="1"/>
        <v>5.1619999999999999</v>
      </c>
      <c r="G16" s="62">
        <f t="shared" si="1"/>
        <v>5.585</v>
      </c>
      <c r="H16" s="62">
        <f t="shared" si="1"/>
        <v>11.929</v>
      </c>
      <c r="I16" s="62">
        <f t="shared" si="1"/>
        <v>19.953000000000003</v>
      </c>
      <c r="J16" s="62">
        <f t="shared" si="1"/>
        <v>70.580999999999989</v>
      </c>
      <c r="K16" s="62">
        <f t="shared" si="1"/>
        <v>81.546000000000006</v>
      </c>
      <c r="L16" s="62">
        <f t="shared" si="1"/>
        <v>45.476999999999997</v>
      </c>
      <c r="M16" s="62">
        <f t="shared" si="1"/>
        <v>46.03</v>
      </c>
      <c r="N16" s="62">
        <f t="shared" si="1"/>
        <v>26.842000000000002</v>
      </c>
      <c r="O16" s="62">
        <f t="shared" si="1"/>
        <v>5</v>
      </c>
      <c r="P16" s="62">
        <f t="shared" si="1"/>
        <v>5</v>
      </c>
      <c r="Q16" s="62">
        <f t="shared" si="1"/>
        <v>17.031999999999996</v>
      </c>
      <c r="R16" s="62">
        <f t="shared" si="1"/>
        <v>5.6300000000000008</v>
      </c>
      <c r="S16" s="62">
        <f t="shared" si="1"/>
        <v>6.9359999999999999</v>
      </c>
      <c r="T16" s="62">
        <f t="shared" si="1"/>
        <v>6.43</v>
      </c>
      <c r="U16" s="62">
        <f t="shared" si="1"/>
        <v>8.82</v>
      </c>
      <c r="V16" s="62">
        <f t="shared" si="1"/>
        <v>5</v>
      </c>
      <c r="W16" s="62">
        <f t="shared" si="1"/>
        <v>12.189999999999998</v>
      </c>
      <c r="X16" s="62">
        <f t="shared" si="1"/>
        <v>5.0289999999999999</v>
      </c>
      <c r="Y16" s="62">
        <f t="shared" si="1"/>
        <v>5</v>
      </c>
      <c r="Z16" s="63" t="str">
        <f t="shared" si="1"/>
        <v/>
      </c>
      <c r="AA16" s="64">
        <f>SUM(AA10:AA15)</f>
        <v>428.80699999999996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>
        <v>0.104</v>
      </c>
      <c r="H20" s="77">
        <v>1.343</v>
      </c>
      <c r="I20" s="77">
        <v>10.65</v>
      </c>
      <c r="J20" s="77"/>
      <c r="K20" s="77">
        <v>2.6859999999999999</v>
      </c>
      <c r="L20" s="77">
        <v>4.0549999999999997</v>
      </c>
      <c r="M20" s="77"/>
      <c r="N20" s="77"/>
      <c r="O20" s="77">
        <v>6.5620000000000003</v>
      </c>
      <c r="P20" s="77">
        <v>25</v>
      </c>
      <c r="Q20" s="77">
        <v>26.798000000000002</v>
      </c>
      <c r="R20" s="77">
        <v>25</v>
      </c>
      <c r="S20" s="77">
        <v>25</v>
      </c>
      <c r="T20" s="77">
        <v>25</v>
      </c>
      <c r="U20" s="77">
        <v>25</v>
      </c>
      <c r="V20" s="77">
        <v>25</v>
      </c>
      <c r="W20" s="77">
        <v>25</v>
      </c>
      <c r="X20" s="77">
        <v>25</v>
      </c>
      <c r="Y20" s="77">
        <v>25</v>
      </c>
      <c r="Z20" s="78"/>
      <c r="AA20" s="79">
        <f t="shared" si="2"/>
        <v>277.19799999999998</v>
      </c>
    </row>
    <row r="21" spans="1:27" ht="24.9" customHeight="1" x14ac:dyDescent="0.25">
      <c r="A21" s="75" t="s">
        <v>16</v>
      </c>
      <c r="B21" s="80">
        <v>12.939</v>
      </c>
      <c r="C21" s="81">
        <v>15.843999999999999</v>
      </c>
      <c r="D21" s="81">
        <v>27.518999999999998</v>
      </c>
      <c r="E21" s="81">
        <v>5.2359999999999998</v>
      </c>
      <c r="F21" s="81">
        <v>5.048</v>
      </c>
      <c r="G21" s="81">
        <v>24.175999999999998</v>
      </c>
      <c r="H21" s="81">
        <v>32.680999999999997</v>
      </c>
      <c r="I21" s="81">
        <v>23.143000000000001</v>
      </c>
      <c r="J21" s="81">
        <v>6.7320000000000002</v>
      </c>
      <c r="K21" s="81">
        <v>36.591999999999999</v>
      </c>
      <c r="L21" s="81">
        <v>20.443999999999999</v>
      </c>
      <c r="M21" s="81"/>
      <c r="N21" s="81">
        <v>13.274999999999999</v>
      </c>
      <c r="O21" s="81">
        <v>20.018999999999998</v>
      </c>
      <c r="P21" s="81">
        <v>4.7709999999999999</v>
      </c>
      <c r="Q21" s="81">
        <v>14.728999999999999</v>
      </c>
      <c r="R21" s="81">
        <v>3.5679999999999996</v>
      </c>
      <c r="S21" s="81">
        <v>2.9649999999999999</v>
      </c>
      <c r="T21" s="81">
        <v>4.0419999999999998</v>
      </c>
      <c r="U21" s="81">
        <v>7.5750000000000002</v>
      </c>
      <c r="V21" s="81">
        <v>7.2080000000000002</v>
      </c>
      <c r="W21" s="81">
        <v>12.804</v>
      </c>
      <c r="X21" s="81">
        <v>1.446</v>
      </c>
      <c r="Y21" s="81"/>
      <c r="Z21" s="78"/>
      <c r="AA21" s="79">
        <f t="shared" si="2"/>
        <v>302.75599999999997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12.939</v>
      </c>
      <c r="C25" s="88">
        <f t="shared" si="3"/>
        <v>15.843999999999999</v>
      </c>
      <c r="D25" s="88">
        <f t="shared" si="3"/>
        <v>27.518999999999998</v>
      </c>
      <c r="E25" s="88">
        <f t="shared" si="3"/>
        <v>5.2359999999999998</v>
      </c>
      <c r="F25" s="88">
        <f t="shared" si="3"/>
        <v>5.048</v>
      </c>
      <c r="G25" s="88">
        <f t="shared" si="3"/>
        <v>24.279999999999998</v>
      </c>
      <c r="H25" s="88">
        <f t="shared" si="3"/>
        <v>34.024000000000001</v>
      </c>
      <c r="I25" s="88">
        <f t="shared" si="3"/>
        <v>33.792999999999999</v>
      </c>
      <c r="J25" s="88">
        <f t="shared" si="3"/>
        <v>6.7320000000000002</v>
      </c>
      <c r="K25" s="88">
        <f t="shared" si="3"/>
        <v>39.277999999999999</v>
      </c>
      <c r="L25" s="88">
        <f t="shared" si="3"/>
        <v>24.498999999999999</v>
      </c>
      <c r="M25" s="88">
        <f t="shared" si="3"/>
        <v>0</v>
      </c>
      <c r="N25" s="88">
        <f t="shared" si="3"/>
        <v>13.274999999999999</v>
      </c>
      <c r="O25" s="88">
        <f t="shared" si="3"/>
        <v>26.581</v>
      </c>
      <c r="P25" s="88">
        <f t="shared" si="3"/>
        <v>29.771000000000001</v>
      </c>
      <c r="Q25" s="88">
        <f t="shared" si="3"/>
        <v>41.527000000000001</v>
      </c>
      <c r="R25" s="88">
        <f t="shared" si="3"/>
        <v>28.567999999999998</v>
      </c>
      <c r="S25" s="88">
        <f t="shared" si="3"/>
        <v>27.965</v>
      </c>
      <c r="T25" s="88">
        <f t="shared" si="3"/>
        <v>29.042000000000002</v>
      </c>
      <c r="U25" s="88">
        <f t="shared" si="3"/>
        <v>32.575000000000003</v>
      </c>
      <c r="V25" s="88">
        <f t="shared" si="3"/>
        <v>32.207999999999998</v>
      </c>
      <c r="W25" s="88">
        <f t="shared" si="3"/>
        <v>37.804000000000002</v>
      </c>
      <c r="X25" s="88">
        <f t="shared" si="3"/>
        <v>26.446000000000002</v>
      </c>
      <c r="Y25" s="88">
        <f t="shared" si="3"/>
        <v>25</v>
      </c>
      <c r="Z25" s="89">
        <f t="shared" si="3"/>
        <v>0</v>
      </c>
      <c r="AA25" s="90">
        <f t="shared" si="3"/>
        <v>579.95399999999995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27.504999999999999</v>
      </c>
      <c r="C29" s="77">
        <v>24.582999999999998</v>
      </c>
      <c r="D29" s="77">
        <v>32.695</v>
      </c>
      <c r="E29" s="77">
        <v>10.39</v>
      </c>
      <c r="F29" s="77">
        <v>10.210000000000001</v>
      </c>
      <c r="G29" s="77">
        <v>29.864999999999998</v>
      </c>
      <c r="H29" s="77">
        <v>45.953000000000003</v>
      </c>
      <c r="I29" s="77">
        <v>53.746000000000002</v>
      </c>
      <c r="J29" s="77">
        <v>77.313000000000002</v>
      </c>
      <c r="K29" s="77">
        <v>120.824</v>
      </c>
      <c r="L29" s="77">
        <v>69.975999999999999</v>
      </c>
      <c r="M29" s="77">
        <v>46.03</v>
      </c>
      <c r="N29" s="77">
        <v>40.116999999999997</v>
      </c>
      <c r="O29" s="77">
        <v>31.581</v>
      </c>
      <c r="P29" s="77">
        <v>34.771000000000001</v>
      </c>
      <c r="Q29" s="77">
        <v>58.558999999999997</v>
      </c>
      <c r="R29" s="77">
        <v>34.198</v>
      </c>
      <c r="S29" s="77">
        <v>34.901000000000003</v>
      </c>
      <c r="T29" s="77">
        <v>35.472000000000001</v>
      </c>
      <c r="U29" s="77">
        <v>41.395000000000003</v>
      </c>
      <c r="V29" s="77">
        <v>37.207999999999998</v>
      </c>
      <c r="W29" s="77">
        <v>49.994</v>
      </c>
      <c r="X29" s="77">
        <v>31.475000000000001</v>
      </c>
      <c r="Y29" s="77">
        <v>30</v>
      </c>
      <c r="Z29" s="78"/>
      <c r="AA29" s="79">
        <f>SUM(B29:Z29)</f>
        <v>1008.7609999999999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27.504999999999999</v>
      </c>
      <c r="C31" s="62">
        <f t="shared" si="4"/>
        <v>24.582999999999998</v>
      </c>
      <c r="D31" s="62">
        <f t="shared" si="4"/>
        <v>32.695</v>
      </c>
      <c r="E31" s="62">
        <f t="shared" si="4"/>
        <v>10.39</v>
      </c>
      <c r="F31" s="62">
        <f t="shared" si="4"/>
        <v>10.210000000000001</v>
      </c>
      <c r="G31" s="62">
        <f t="shared" si="4"/>
        <v>29.864999999999998</v>
      </c>
      <c r="H31" s="62">
        <f t="shared" si="4"/>
        <v>45.953000000000003</v>
      </c>
      <c r="I31" s="62">
        <f t="shared" si="4"/>
        <v>53.746000000000002</v>
      </c>
      <c r="J31" s="62">
        <f t="shared" si="4"/>
        <v>77.313000000000002</v>
      </c>
      <c r="K31" s="62">
        <f t="shared" si="4"/>
        <v>120.824</v>
      </c>
      <c r="L31" s="62">
        <f t="shared" si="4"/>
        <v>69.975999999999999</v>
      </c>
      <c r="M31" s="62">
        <f t="shared" si="4"/>
        <v>46.03</v>
      </c>
      <c r="N31" s="62">
        <f t="shared" si="4"/>
        <v>40.116999999999997</v>
      </c>
      <c r="O31" s="62">
        <f t="shared" si="4"/>
        <v>31.581</v>
      </c>
      <c r="P31" s="62">
        <f t="shared" si="4"/>
        <v>34.771000000000001</v>
      </c>
      <c r="Q31" s="62">
        <f t="shared" si="4"/>
        <v>58.558999999999997</v>
      </c>
      <c r="R31" s="62">
        <f t="shared" si="4"/>
        <v>34.198</v>
      </c>
      <c r="S31" s="62">
        <f t="shared" si="4"/>
        <v>34.901000000000003</v>
      </c>
      <c r="T31" s="62">
        <f t="shared" si="4"/>
        <v>35.472000000000001</v>
      </c>
      <c r="U31" s="62">
        <f t="shared" si="4"/>
        <v>41.395000000000003</v>
      </c>
      <c r="V31" s="62">
        <f t="shared" si="4"/>
        <v>37.207999999999998</v>
      </c>
      <c r="W31" s="62">
        <f t="shared" si="4"/>
        <v>49.994</v>
      </c>
      <c r="X31" s="62">
        <f t="shared" si="4"/>
        <v>31.475000000000001</v>
      </c>
      <c r="Y31" s="62">
        <f t="shared" si="4"/>
        <v>30</v>
      </c>
      <c r="Z31" s="63">
        <f t="shared" si="4"/>
        <v>0</v>
      </c>
      <c r="AA31" s="64">
        <f t="shared" si="4"/>
        <v>1008.7609999999999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>
        <v>7.8</v>
      </c>
      <c r="E38" s="99">
        <v>54.2</v>
      </c>
      <c r="F38" s="99">
        <v>69.599999999999994</v>
      </c>
      <c r="G38" s="99">
        <v>49.6</v>
      </c>
      <c r="H38" s="99">
        <v>52.5</v>
      </c>
      <c r="I38" s="99">
        <v>13.2</v>
      </c>
      <c r="J38" s="99">
        <v>50.7</v>
      </c>
      <c r="K38" s="99"/>
      <c r="L38" s="99"/>
      <c r="M38" s="99">
        <v>63.1</v>
      </c>
      <c r="N38" s="99"/>
      <c r="O38" s="99"/>
      <c r="P38" s="99">
        <v>79.099999999999994</v>
      </c>
      <c r="Q38" s="99"/>
      <c r="R38" s="99">
        <v>67.900000000000006</v>
      </c>
      <c r="S38" s="99"/>
      <c r="T38" s="99"/>
      <c r="U38" s="99"/>
      <c r="V38" s="99"/>
      <c r="W38" s="99"/>
      <c r="X38" s="99"/>
      <c r="Y38" s="99">
        <v>12.6</v>
      </c>
      <c r="Z38" s="100"/>
      <c r="AA38" s="79">
        <f t="shared" si="5"/>
        <v>520.29999999999995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7.8</v>
      </c>
      <c r="E39" s="88">
        <f t="shared" si="6"/>
        <v>54.2</v>
      </c>
      <c r="F39" s="88">
        <f t="shared" si="6"/>
        <v>69.599999999999994</v>
      </c>
      <c r="G39" s="88">
        <f t="shared" si="6"/>
        <v>49.6</v>
      </c>
      <c r="H39" s="88">
        <f t="shared" si="6"/>
        <v>52.5</v>
      </c>
      <c r="I39" s="88">
        <f t="shared" si="6"/>
        <v>13.2</v>
      </c>
      <c r="J39" s="88">
        <f t="shared" si="6"/>
        <v>50.7</v>
      </c>
      <c r="K39" s="88">
        <f t="shared" si="6"/>
        <v>0</v>
      </c>
      <c r="L39" s="88">
        <f t="shared" si="6"/>
        <v>0</v>
      </c>
      <c r="M39" s="88">
        <f t="shared" si="6"/>
        <v>63.1</v>
      </c>
      <c r="N39" s="88">
        <f t="shared" si="6"/>
        <v>0</v>
      </c>
      <c r="O39" s="88">
        <f t="shared" si="6"/>
        <v>0</v>
      </c>
      <c r="P39" s="88">
        <f t="shared" si="6"/>
        <v>79.099999999999994</v>
      </c>
      <c r="Q39" s="88">
        <f t="shared" si="6"/>
        <v>0</v>
      </c>
      <c r="R39" s="88">
        <f t="shared" si="6"/>
        <v>67.900000000000006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12.6</v>
      </c>
      <c r="Z39" s="89">
        <f t="shared" si="6"/>
        <v>0</v>
      </c>
      <c r="AA39" s="90">
        <f t="shared" si="5"/>
        <v>520.29999999999995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>
        <v>7.8</v>
      </c>
      <c r="E46" s="99">
        <v>54.2</v>
      </c>
      <c r="F46" s="99">
        <v>69.599999999999994</v>
      </c>
      <c r="G46" s="99">
        <v>49.6</v>
      </c>
      <c r="H46" s="99">
        <v>52.5</v>
      </c>
      <c r="I46" s="99">
        <v>13.2</v>
      </c>
      <c r="J46" s="99">
        <v>50.7</v>
      </c>
      <c r="K46" s="99"/>
      <c r="L46" s="99"/>
      <c r="M46" s="99">
        <v>63.1</v>
      </c>
      <c r="N46" s="99"/>
      <c r="O46" s="99"/>
      <c r="P46" s="99">
        <v>79.099999999999994</v>
      </c>
      <c r="Q46" s="99"/>
      <c r="R46" s="99">
        <v>67.900000000000006</v>
      </c>
      <c r="S46" s="99"/>
      <c r="T46" s="99"/>
      <c r="U46" s="99"/>
      <c r="V46" s="99"/>
      <c r="W46" s="99"/>
      <c r="X46" s="99"/>
      <c r="Y46" s="99">
        <v>12.6</v>
      </c>
      <c r="Z46" s="100"/>
      <c r="AA46" s="79">
        <f t="shared" si="7"/>
        <v>520.29999999999995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7.8</v>
      </c>
      <c r="E48" s="88">
        <f t="shared" si="8"/>
        <v>54.2</v>
      </c>
      <c r="F48" s="88">
        <f t="shared" si="8"/>
        <v>69.599999999999994</v>
      </c>
      <c r="G48" s="88">
        <f t="shared" si="8"/>
        <v>49.6</v>
      </c>
      <c r="H48" s="88">
        <f t="shared" si="8"/>
        <v>52.5</v>
      </c>
      <c r="I48" s="88">
        <f t="shared" si="8"/>
        <v>13.2</v>
      </c>
      <c r="J48" s="88">
        <f t="shared" si="8"/>
        <v>50.7</v>
      </c>
      <c r="K48" s="88">
        <f t="shared" si="8"/>
        <v>0</v>
      </c>
      <c r="L48" s="88">
        <f t="shared" si="8"/>
        <v>0</v>
      </c>
      <c r="M48" s="88">
        <f t="shared" si="8"/>
        <v>63.1</v>
      </c>
      <c r="N48" s="88">
        <f t="shared" si="8"/>
        <v>0</v>
      </c>
      <c r="O48" s="88">
        <f t="shared" si="8"/>
        <v>0</v>
      </c>
      <c r="P48" s="88">
        <f t="shared" si="8"/>
        <v>79.099999999999994</v>
      </c>
      <c r="Q48" s="88">
        <f t="shared" si="8"/>
        <v>0</v>
      </c>
      <c r="R48" s="88">
        <f t="shared" si="8"/>
        <v>67.900000000000006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12.6</v>
      </c>
      <c r="Z48" s="89">
        <f t="shared" si="8"/>
        <v>0</v>
      </c>
      <c r="AA48" s="90">
        <f t="shared" si="7"/>
        <v>520.29999999999995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27.505000000000003</v>
      </c>
      <c r="C51" s="88">
        <f t="shared" si="10"/>
        <v>24.582999999999998</v>
      </c>
      <c r="D51" s="88">
        <f t="shared" si="10"/>
        <v>40.494999999999997</v>
      </c>
      <c r="E51" s="88">
        <f t="shared" si="10"/>
        <v>64.59</v>
      </c>
      <c r="F51" s="88">
        <f t="shared" si="10"/>
        <v>79.81</v>
      </c>
      <c r="G51" s="88">
        <f t="shared" si="10"/>
        <v>79.465000000000003</v>
      </c>
      <c r="H51" s="88">
        <f t="shared" si="10"/>
        <v>98.453000000000003</v>
      </c>
      <c r="I51" s="88">
        <f t="shared" si="10"/>
        <v>66.945999999999998</v>
      </c>
      <c r="J51" s="88">
        <f t="shared" si="10"/>
        <v>128.01299999999998</v>
      </c>
      <c r="K51" s="88">
        <f t="shared" si="10"/>
        <v>120.82400000000001</v>
      </c>
      <c r="L51" s="88">
        <f t="shared" si="10"/>
        <v>69.975999999999999</v>
      </c>
      <c r="M51" s="88">
        <f t="shared" si="10"/>
        <v>109.13</v>
      </c>
      <c r="N51" s="88">
        <f t="shared" si="10"/>
        <v>40.117000000000004</v>
      </c>
      <c r="O51" s="88">
        <f t="shared" si="10"/>
        <v>31.581</v>
      </c>
      <c r="P51" s="88">
        <f t="shared" si="10"/>
        <v>113.871</v>
      </c>
      <c r="Q51" s="88">
        <f t="shared" si="10"/>
        <v>58.558999999999997</v>
      </c>
      <c r="R51" s="88">
        <f t="shared" si="10"/>
        <v>102.09800000000001</v>
      </c>
      <c r="S51" s="88">
        <f t="shared" si="10"/>
        <v>34.900999999999996</v>
      </c>
      <c r="T51" s="88">
        <f t="shared" si="10"/>
        <v>35.472000000000001</v>
      </c>
      <c r="U51" s="88">
        <f t="shared" si="10"/>
        <v>41.395000000000003</v>
      </c>
      <c r="V51" s="88">
        <f t="shared" si="10"/>
        <v>37.207999999999998</v>
      </c>
      <c r="W51" s="88">
        <f t="shared" si="10"/>
        <v>49.994</v>
      </c>
      <c r="X51" s="88">
        <f t="shared" si="10"/>
        <v>31.475000000000001</v>
      </c>
      <c r="Y51" s="88">
        <f t="shared" si="10"/>
        <v>42.6</v>
      </c>
      <c r="Z51" s="89">
        <f t="shared" si="10"/>
        <v>0</v>
      </c>
      <c r="AA51" s="104">
        <f>SUM(B51:Z51)</f>
        <v>1529.0609999999997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>
        <v>7.8</v>
      </c>
      <c r="E4" s="18">
        <v>54.2</v>
      </c>
      <c r="F4" s="18">
        <v>69.599999999999994</v>
      </c>
      <c r="G4" s="18">
        <v>49.6</v>
      </c>
      <c r="H4" s="18">
        <v>52.5</v>
      </c>
      <c r="I4" s="18">
        <v>13.2</v>
      </c>
      <c r="J4" s="18">
        <v>50.7</v>
      </c>
      <c r="K4" s="18">
        <v>-36.700000000000003</v>
      </c>
      <c r="L4" s="18"/>
      <c r="M4" s="18">
        <v>63.1</v>
      </c>
      <c r="N4" s="18"/>
      <c r="O4" s="18"/>
      <c r="P4" s="18">
        <v>79.099999999999994</v>
      </c>
      <c r="Q4" s="18"/>
      <c r="R4" s="18">
        <v>67.900000000000006</v>
      </c>
      <c r="S4" s="18">
        <v>-5.0999999999999996</v>
      </c>
      <c r="T4" s="18"/>
      <c r="U4" s="18"/>
      <c r="V4" s="18"/>
      <c r="W4" s="18"/>
      <c r="X4" s="18"/>
      <c r="Y4" s="18">
        <v>12.6</v>
      </c>
      <c r="Z4" s="19"/>
      <c r="AA4" s="111">
        <f>SUM(B4:Z4)</f>
        <v>478.5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71.2</v>
      </c>
      <c r="C7" s="117">
        <v>70.03</v>
      </c>
      <c r="D7" s="117">
        <v>74</v>
      </c>
      <c r="E7" s="117">
        <v>71.3</v>
      </c>
      <c r="F7" s="117">
        <v>76.7</v>
      </c>
      <c r="G7" s="117">
        <v>76.5</v>
      </c>
      <c r="H7" s="117">
        <v>90.21</v>
      </c>
      <c r="I7" s="117">
        <v>99.49</v>
      </c>
      <c r="J7" s="117">
        <v>122.4</v>
      </c>
      <c r="K7" s="117">
        <v>99.73</v>
      </c>
      <c r="L7" s="117">
        <v>85.6</v>
      </c>
      <c r="M7" s="117">
        <v>76.7</v>
      </c>
      <c r="N7" s="117">
        <v>74.459999999999994</v>
      </c>
      <c r="O7" s="117">
        <v>72.08</v>
      </c>
      <c r="P7" s="117">
        <v>89.99</v>
      </c>
      <c r="Q7" s="117">
        <v>92.37</v>
      </c>
      <c r="R7" s="117">
        <v>99.53</v>
      </c>
      <c r="S7" s="117">
        <v>103.8</v>
      </c>
      <c r="T7" s="117">
        <v>99.44</v>
      </c>
      <c r="U7" s="117">
        <v>98.64</v>
      </c>
      <c r="V7" s="117">
        <v>97.66</v>
      </c>
      <c r="W7" s="117">
        <v>86.52</v>
      </c>
      <c r="X7" s="117">
        <v>86.89</v>
      </c>
      <c r="Y7" s="117">
        <v>84.37</v>
      </c>
      <c r="Z7" s="118"/>
      <c r="AA7" s="119">
        <f>IF(SUM(B7:Z7)&lt;&gt;0,AVERAGEIF(B7:Z7,"&lt;&gt;"""),"")</f>
        <v>87.483750000000029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>
        <v>36.700000000000003</v>
      </c>
      <c r="L15" s="133"/>
      <c r="M15" s="133"/>
      <c r="N15" s="133"/>
      <c r="O15" s="133"/>
      <c r="P15" s="133"/>
      <c r="Q15" s="133"/>
      <c r="R15" s="133"/>
      <c r="S15" s="133">
        <v>5.0999999999999996</v>
      </c>
      <c r="T15" s="133"/>
      <c r="U15" s="133"/>
      <c r="V15" s="133"/>
      <c r="W15" s="133"/>
      <c r="X15" s="133"/>
      <c r="Y15" s="133"/>
      <c r="Z15" s="131"/>
      <c r="AA15" s="132">
        <f t="shared" si="0"/>
        <v>41.800000000000004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36.700000000000003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5.0999999999999996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41.800000000000004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>
        <v>7.8</v>
      </c>
      <c r="E23" s="133">
        <v>54.2</v>
      </c>
      <c r="F23" s="133">
        <v>69.599999999999994</v>
      </c>
      <c r="G23" s="133">
        <v>49.6</v>
      </c>
      <c r="H23" s="133">
        <v>52.5</v>
      </c>
      <c r="I23" s="133">
        <v>13.2</v>
      </c>
      <c r="J23" s="133">
        <v>50.7</v>
      </c>
      <c r="K23" s="133"/>
      <c r="L23" s="133"/>
      <c r="M23" s="133">
        <v>63.1</v>
      </c>
      <c r="N23" s="133"/>
      <c r="O23" s="133"/>
      <c r="P23" s="133">
        <v>79.099999999999994</v>
      </c>
      <c r="Q23" s="133"/>
      <c r="R23" s="133">
        <v>67.900000000000006</v>
      </c>
      <c r="S23" s="133"/>
      <c r="T23" s="133"/>
      <c r="U23" s="133"/>
      <c r="V23" s="133"/>
      <c r="W23" s="133"/>
      <c r="X23" s="133"/>
      <c r="Y23" s="133">
        <v>12.6</v>
      </c>
      <c r="Z23" s="131"/>
      <c r="AA23" s="132">
        <f t="shared" si="2"/>
        <v>520.29999999999995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7.8</v>
      </c>
      <c r="E24" s="135">
        <f t="shared" si="3"/>
        <v>54.2</v>
      </c>
      <c r="F24" s="135">
        <f t="shared" si="3"/>
        <v>69.599999999999994</v>
      </c>
      <c r="G24" s="135">
        <f t="shared" si="3"/>
        <v>49.6</v>
      </c>
      <c r="H24" s="135">
        <f t="shared" si="3"/>
        <v>52.5</v>
      </c>
      <c r="I24" s="135">
        <f t="shared" si="3"/>
        <v>13.2</v>
      </c>
      <c r="J24" s="135">
        <f t="shared" si="3"/>
        <v>50.7</v>
      </c>
      <c r="K24" s="135">
        <f t="shared" si="3"/>
        <v>0</v>
      </c>
      <c r="L24" s="135">
        <f t="shared" si="3"/>
        <v>0</v>
      </c>
      <c r="M24" s="135">
        <f t="shared" si="3"/>
        <v>63.1</v>
      </c>
      <c r="N24" s="135">
        <f t="shared" si="3"/>
        <v>0</v>
      </c>
      <c r="O24" s="135">
        <f t="shared" si="3"/>
        <v>0</v>
      </c>
      <c r="P24" s="135">
        <f t="shared" si="3"/>
        <v>79.099999999999994</v>
      </c>
      <c r="Q24" s="135">
        <f t="shared" si="3"/>
        <v>0</v>
      </c>
      <c r="R24" s="135">
        <f t="shared" si="3"/>
        <v>67.900000000000006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12.6</v>
      </c>
      <c r="Z24" s="136" t="str">
        <f t="shared" si="3"/>
        <v/>
      </c>
      <c r="AA24" s="90">
        <f t="shared" si="2"/>
        <v>520.29999999999995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2024-02-07T21:22:23Z</dcterms:created>
  <dcterms:modified xsi:type="dcterms:W3CDTF">2024-02-07T21:22:24Z</dcterms:modified>
</cp:coreProperties>
</file>