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<sst xmlns="http://schemas.openxmlformats.org/spreadsheetml/2006/main" count="117" uniqueCount="53">
  <si>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06/02/2024 23:26:24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</si>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</sst>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0C1-4C1A-8BA6-4D3BFCBCE4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0C1-4C1A-8BA6-4D3BFCBCE4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16.568999999999999</c:v>
                </c:pt>
                <c:pt idx="7">
                  <c:v>4.0069999999999997</c:v>
                </c:pt>
                <c:pt idx="8">
                  <c:v>44.947000000000003</c:v>
                </c:pt>
                <c:pt idx="9">
                  <c:v>74.905000000000001</c:v>
                </c:pt>
                <c:pt idx="10">
                  <c:v>60.482999999999997</c:v>
                </c:pt>
                <c:pt idx="11">
                  <c:v>78.251000000000005</c:v>
                </c:pt>
                <c:pt idx="12">
                  <c:v>61.701999999999998</c:v>
                </c:pt>
                <c:pt idx="13">
                  <c:v>59.396999999999998</c:v>
                </c:pt>
                <c:pt idx="14">
                  <c:v>39.767000000000003</c:v>
                </c:pt>
                <c:pt idx="15">
                  <c:v>38.892000000000003</c:v>
                </c:pt>
                <c:pt idx="16">
                  <c:v>21.630000000000003</c:v>
                </c:pt>
                <c:pt idx="17">
                  <c:v>3</c:v>
                </c:pt>
                <c:pt idx="18">
                  <c:v>2</c:v>
                </c:pt>
                <c:pt idx="19">
                  <c:v>5</c:v>
                </c:pt>
                <c:pt idx="20">
                  <c:v>8</c:v>
                </c:pt>
                <c:pt idx="21">
                  <c:v>38</c:v>
                </c:pt>
                <c:pt idx="22">
                  <c:v>30.048999999999999</c:v>
                </c:pt>
                <c:pt idx="23">
                  <c:v>22.628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C1-4C1A-8BA6-4D3BFCBCE4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18</c:v>
                </c:pt>
                <c:pt idx="6">
                  <c:v>15.8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45.7</c:v>
                </c:pt>
                <c:pt idx="18">
                  <c:v>107.1</c:v>
                </c:pt>
                <c:pt idx="19">
                  <c:v>11</c:v>
                </c:pt>
                <c:pt idx="20">
                  <c:v>4.4000000000000004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C1-4C1A-8BA6-4D3BFCBCE4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0.96399999999999997</c:v>
                </c:pt>
                <c:pt idx="4">
                  <c:v>5.3730000000000002</c:v>
                </c:pt>
                <c:pt idx="5">
                  <c:v>4.2439999999999998</c:v>
                </c:pt>
                <c:pt idx="6">
                  <c:v>2.3360000000000003</c:v>
                </c:pt>
                <c:pt idx="8">
                  <c:v>0.126</c:v>
                </c:pt>
                <c:pt idx="9">
                  <c:v>0.11</c:v>
                </c:pt>
                <c:pt idx="11">
                  <c:v>0.245</c:v>
                </c:pt>
                <c:pt idx="12">
                  <c:v>1.504</c:v>
                </c:pt>
                <c:pt idx="13">
                  <c:v>2.9660000000000002</c:v>
                </c:pt>
                <c:pt idx="14">
                  <c:v>3.927</c:v>
                </c:pt>
                <c:pt idx="15">
                  <c:v>2.6509999999999998</c:v>
                </c:pt>
                <c:pt idx="16">
                  <c:v>29.006</c:v>
                </c:pt>
                <c:pt idx="17">
                  <c:v>21.86</c:v>
                </c:pt>
                <c:pt idx="18">
                  <c:v>2.8260000000000001</c:v>
                </c:pt>
                <c:pt idx="19">
                  <c:v>13.216999999999999</c:v>
                </c:pt>
                <c:pt idx="20">
                  <c:v>14.734</c:v>
                </c:pt>
                <c:pt idx="21">
                  <c:v>9.4009999999999998</c:v>
                </c:pt>
                <c:pt idx="22">
                  <c:v>3.988</c:v>
                </c:pt>
                <c:pt idx="23">
                  <c:v>3.331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C1-4C1A-8BA6-4D3BFCBCE4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0C1-4C1A-8BA6-4D3BFCBCE4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0C1-4C1A-8BA6-4D3BFCBCE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13.780999999999999</c:v>
                </c:pt>
                <c:pt idx="1">
                  <c:v>16.899999999999999</c:v>
                </c:pt>
                <c:pt idx="2">
                  <c:v>13.46</c:v>
                </c:pt>
                <c:pt idx="3">
                  <c:v>13.862000000000002</c:v>
                </c:pt>
                <c:pt idx="4">
                  <c:v>35.82</c:v>
                </c:pt>
                <c:pt idx="5">
                  <c:v>35.418999999999997</c:v>
                </c:pt>
                <c:pt idx="6">
                  <c:v>37.451000000000001</c:v>
                </c:pt>
                <c:pt idx="7">
                  <c:v>20.312000000000001</c:v>
                </c:pt>
                <c:pt idx="8">
                  <c:v>57.132999999999996</c:v>
                </c:pt>
                <c:pt idx="9">
                  <c:v>92.849000000000004</c:v>
                </c:pt>
                <c:pt idx="10">
                  <c:v>75.977000000000004</c:v>
                </c:pt>
                <c:pt idx="11">
                  <c:v>95.912000000000006</c:v>
                </c:pt>
                <c:pt idx="12">
                  <c:v>63.470999999999997</c:v>
                </c:pt>
                <c:pt idx="13">
                  <c:v>62.363000000000007</c:v>
                </c:pt>
                <c:pt idx="14">
                  <c:v>43.694000000000003</c:v>
                </c:pt>
                <c:pt idx="15">
                  <c:v>44.025000000000006</c:v>
                </c:pt>
                <c:pt idx="16">
                  <c:v>50.834000000000003</c:v>
                </c:pt>
                <c:pt idx="17">
                  <c:v>70.946999999999989</c:v>
                </c:pt>
                <c:pt idx="18">
                  <c:v>113.203</c:v>
                </c:pt>
                <c:pt idx="19">
                  <c:v>30.248000000000001</c:v>
                </c:pt>
                <c:pt idx="20">
                  <c:v>30.183</c:v>
                </c:pt>
                <c:pt idx="21">
                  <c:v>52.042999999999999</c:v>
                </c:pt>
                <c:pt idx="22">
                  <c:v>37.679000000000002</c:v>
                </c:pt>
                <c:pt idx="23">
                  <c:v>29.213000000000001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0C1-4C1A-8BA6-4D3BFCBCE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34.119999999999997</c:v>
                </c:pt>
                <c:pt idx="1">
                  <c:v>44.49</c:v>
                </c:pt>
                <c:pt idx="2">
                  <c:v>7.41</c:v>
                </c:pt>
                <c:pt idx="3">
                  <c:v>29.3</c:v>
                </c:pt>
                <c:pt idx="4">
                  <c:v>81</c:v>
                </c:pt>
                <c:pt idx="5">
                  <c:v>79.180000000000007</c:v>
                </c:pt>
                <c:pt idx="6">
                  <c:v>90</c:v>
                </c:pt>
                <c:pt idx="7">
                  <c:v>85</c:v>
                </c:pt>
                <c:pt idx="8">
                  <c:v>84.24</c:v>
                </c:pt>
                <c:pt idx="9">
                  <c:v>83</c:v>
                </c:pt>
                <c:pt idx="10">
                  <c:v>78</c:v>
                </c:pt>
                <c:pt idx="11">
                  <c:v>75.03</c:v>
                </c:pt>
                <c:pt idx="12">
                  <c:v>71</c:v>
                </c:pt>
                <c:pt idx="13">
                  <c:v>72</c:v>
                </c:pt>
                <c:pt idx="14">
                  <c:v>75.180000000000007</c:v>
                </c:pt>
                <c:pt idx="15">
                  <c:v>80.53</c:v>
                </c:pt>
                <c:pt idx="16">
                  <c:v>95.29</c:v>
                </c:pt>
                <c:pt idx="17">
                  <c:v>114.86</c:v>
                </c:pt>
                <c:pt idx="18">
                  <c:v>126.3</c:v>
                </c:pt>
                <c:pt idx="19">
                  <c:v>116</c:v>
                </c:pt>
                <c:pt idx="20">
                  <c:v>101</c:v>
                </c:pt>
                <c:pt idx="21">
                  <c:v>89.92</c:v>
                </c:pt>
                <c:pt idx="22">
                  <c:v>82.52</c:v>
                </c:pt>
                <c:pt idx="23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0C1-4C1A-8BA6-4D3BFCBCE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13.781000000000001</v>
      </c>
      <c r="C4" s="18">
        <v>16.899999999999999</v>
      </c>
      <c r="D4" s="18">
        <v>13.46</v>
      </c>
      <c r="E4" s="18">
        <v>13.861999999999998</v>
      </c>
      <c r="F4" s="18">
        <v>35.82</v>
      </c>
      <c r="G4" s="18">
        <v>35.457000000000001</v>
      </c>
      <c r="H4" s="18">
        <v>37.417000000000002</v>
      </c>
      <c r="I4" s="18">
        <v>20.311999999999998</v>
      </c>
      <c r="J4" s="18">
        <v>57.133000000000003</v>
      </c>
      <c r="K4" s="18">
        <v>92.849000000000004</v>
      </c>
      <c r="L4" s="18">
        <v>75.977000000000004</v>
      </c>
      <c r="M4" s="18">
        <v>95.912000000000006</v>
      </c>
      <c r="N4" s="18">
        <v>63.470999999999997</v>
      </c>
      <c r="O4" s="18">
        <v>62.363</v>
      </c>
      <c r="P4" s="18">
        <v>43.694000000000003</v>
      </c>
      <c r="Q4" s="18">
        <v>44.025000000000006</v>
      </c>
      <c r="R4" s="18">
        <v>50.834000000000003</v>
      </c>
      <c r="S4" s="18">
        <v>70.978999999999999</v>
      </c>
      <c r="T4" s="18">
        <v>113.20799999999998</v>
      </c>
      <c r="U4" s="18">
        <v>30.291999999999998</v>
      </c>
      <c r="V4" s="18">
        <v>30.147000000000002</v>
      </c>
      <c r="W4" s="18">
        <v>52.042999999999999</v>
      </c>
      <c r="X4" s="18">
        <v>37.679000000000002</v>
      </c>
      <c r="Y4" s="18">
        <v>29.213000000000001</v>
      </c>
      <c r="Z4" s="19"/>
      <c r="AA4" s="20">
        <f>SUM(B4:Z4)</f>
        <v>1136.8280000000002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34.119999999999997</v>
      </c>
      <c r="C7" s="28">
        <v>44.49</v>
      </c>
      <c r="D7" s="28">
        <v>7.41</v>
      </c>
      <c r="E7" s="28">
        <v>29.3</v>
      </c>
      <c r="F7" s="28">
        <v>81</v>
      </c>
      <c r="G7" s="28">
        <v>79.180000000000007</v>
      </c>
      <c r="H7" s="28">
        <v>90</v>
      </c>
      <c r="I7" s="28">
        <v>85</v>
      </c>
      <c r="J7" s="28">
        <v>84.24</v>
      </c>
      <c r="K7" s="28">
        <v>83</v>
      </c>
      <c r="L7" s="28">
        <v>78</v>
      </c>
      <c r="M7" s="28">
        <v>75.03</v>
      </c>
      <c r="N7" s="28">
        <v>71</v>
      </c>
      <c r="O7" s="28">
        <v>72</v>
      </c>
      <c r="P7" s="28">
        <v>75.180000000000007</v>
      </c>
      <c r="Q7" s="28">
        <v>80.53</v>
      </c>
      <c r="R7" s="28">
        <v>95.29</v>
      </c>
      <c r="S7" s="28">
        <v>114.86</v>
      </c>
      <c r="T7" s="28">
        <v>126.3</v>
      </c>
      <c r="U7" s="28">
        <v>116</v>
      </c>
      <c r="V7" s="28">
        <v>101</v>
      </c>
      <c r="W7" s="28">
        <v>89.92</v>
      </c>
      <c r="X7" s="28">
        <v>82.52</v>
      </c>
      <c r="Y7" s="28">
        <v>73</v>
      </c>
      <c r="Z7" s="29"/>
      <c r="AA7" s="30">
        <f>IF(SUM(B7:Z7)&lt;&gt;0,AVERAGEIF(B7:Z7,"&lt;&gt;"""),"")</f>
        <v>77.848749999999995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16.568999999999999</v>
      </c>
      <c r="G12" s="52"/>
      <c r="H12" s="52"/>
      <c r="I12" s="52">
        <v>4.0069999999999997</v>
      </c>
      <c r="J12" s="52">
        <v>44.947000000000003</v>
      </c>
      <c r="K12" s="52">
        <v>74.905000000000001</v>
      </c>
      <c r="L12" s="52">
        <v>60.482999999999997</v>
      </c>
      <c r="M12" s="52">
        <v>78.251000000000005</v>
      </c>
      <c r="N12" s="52">
        <v>61.701999999999998</v>
      </c>
      <c r="O12" s="52">
        <v>59.396999999999998</v>
      </c>
      <c r="P12" s="52">
        <v>39.767000000000003</v>
      </c>
      <c r="Q12" s="52">
        <v>38.892000000000003</v>
      </c>
      <c r="R12" s="52">
        <v>21.630000000000003</v>
      </c>
      <c r="S12" s="52">
        <v>3</v>
      </c>
      <c r="T12" s="52">
        <v>2</v>
      </c>
      <c r="U12" s="52">
        <v>5</v>
      </c>
      <c r="V12" s="52">
        <v>8</v>
      </c>
      <c r="W12" s="52">
        <v>38</v>
      </c>
      <c r="X12" s="52">
        <v>30.048999999999999</v>
      </c>
      <c r="Y12" s="52">
        <v>22.628</v>
      </c>
      <c r="Z12" s="53"/>
      <c r="AA12" s="54">
        <f t="shared" si="0"/>
        <v>609.22699999999998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0.96399999999999997</v>
      </c>
      <c r="D14" s="57"/>
      <c r="E14" s="57"/>
      <c r="F14" s="57">
        <v>5.3730000000000002</v>
      </c>
      <c r="G14" s="57">
        <v>4.2439999999999998</v>
      </c>
      <c r="H14" s="57">
        <v>2.3360000000000003</v>
      </c>
      <c r="I14" s="57"/>
      <c r="J14" s="57">
        <v>0.126</v>
      </c>
      <c r="K14" s="57">
        <v>0.11</v>
      </c>
      <c r="L14" s="57"/>
      <c r="M14" s="57">
        <v>0.245</v>
      </c>
      <c r="N14" s="57">
        <v>1.504</v>
      </c>
      <c r="O14" s="57">
        <v>2.9660000000000002</v>
      </c>
      <c r="P14" s="57">
        <v>3.927</v>
      </c>
      <c r="Q14" s="57">
        <v>2.6509999999999998</v>
      </c>
      <c r="R14" s="57">
        <v>29.006</v>
      </c>
      <c r="S14" s="57">
        <v>21.86</v>
      </c>
      <c r="T14" s="57">
        <v>2.8260000000000001</v>
      </c>
      <c r="U14" s="57">
        <v>13.216999999999999</v>
      </c>
      <c r="V14" s="57">
        <v>14.734</v>
      </c>
      <c r="W14" s="57">
        <v>9.4009999999999998</v>
      </c>
      <c r="X14" s="57">
        <v>3.988</v>
      </c>
      <c r="Y14" s="57">
        <v>3.331</v>
      </c>
      <c r="Z14" s="58"/>
      <c r="AA14" s="59">
        <f t="shared" si="0"/>
        <v>122.80899999999998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0.96399999999999997</v>
      </c>
      <c r="D16" s="62">
        <f t="shared" si="1"/>
        <v>0</v>
      </c>
      <c r="E16" s="62">
        <f t="shared" si="1"/>
        <v>0</v>
      </c>
      <c r="F16" s="62">
        <f t="shared" si="1"/>
        <v>21.942</v>
      </c>
      <c r="G16" s="62">
        <f t="shared" si="1"/>
        <v>4.2439999999999998</v>
      </c>
      <c r="H16" s="62">
        <f t="shared" si="1"/>
        <v>2.3360000000000003</v>
      </c>
      <c r="I16" s="62">
        <f t="shared" si="1"/>
        <v>4.0069999999999997</v>
      </c>
      <c r="J16" s="62">
        <f t="shared" si="1"/>
        <v>45.073</v>
      </c>
      <c r="K16" s="62">
        <f t="shared" si="1"/>
        <v>75.015000000000001</v>
      </c>
      <c r="L16" s="62">
        <f t="shared" si="1"/>
        <v>60.482999999999997</v>
      </c>
      <c r="M16" s="62">
        <f t="shared" si="1"/>
        <v>78.496000000000009</v>
      </c>
      <c r="N16" s="62">
        <f t="shared" si="1"/>
        <v>63.205999999999996</v>
      </c>
      <c r="O16" s="62">
        <f t="shared" si="1"/>
        <v>62.363</v>
      </c>
      <c r="P16" s="62">
        <f t="shared" si="1"/>
        <v>43.694000000000003</v>
      </c>
      <c r="Q16" s="62">
        <f t="shared" si="1"/>
        <v>41.543000000000006</v>
      </c>
      <c r="R16" s="62">
        <f t="shared" si="1"/>
        <v>50.636000000000003</v>
      </c>
      <c r="S16" s="62">
        <f t="shared" si="1"/>
        <v>24.86</v>
      </c>
      <c r="T16" s="62">
        <f t="shared" si="1"/>
        <v>4.8260000000000005</v>
      </c>
      <c r="U16" s="62">
        <f t="shared" si="1"/>
        <v>18.216999999999999</v>
      </c>
      <c r="V16" s="62">
        <f t="shared" si="1"/>
        <v>22.734000000000002</v>
      </c>
      <c r="W16" s="62">
        <f t="shared" si="1"/>
        <v>47.400999999999996</v>
      </c>
      <c r="X16" s="62">
        <f t="shared" si="1"/>
        <v>34.036999999999999</v>
      </c>
      <c r="Y16" s="62">
        <f t="shared" si="1"/>
        <v>25.959</v>
      </c>
      <c r="Z16" s="63" t="str">
        <f t="shared" si="1"/>
        <v/>
      </c>
      <c r="AA16" s="64">
        <f>SUM(AA10:AA15)</f>
        <v>732.03599999999994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6.5570000000000004</v>
      </c>
      <c r="C20" s="77">
        <v>5.2919999999999998</v>
      </c>
      <c r="D20" s="77">
        <v>6.1230000000000002</v>
      </c>
      <c r="E20" s="77">
        <v>6.6369999999999996</v>
      </c>
      <c r="F20" s="77">
        <v>6.8460000000000001</v>
      </c>
      <c r="G20" s="77">
        <v>7.7690000000000001</v>
      </c>
      <c r="H20" s="77">
        <v>9.17</v>
      </c>
      <c r="I20" s="77">
        <v>10.307</v>
      </c>
      <c r="J20" s="77">
        <v>10.537000000000001</v>
      </c>
      <c r="K20" s="77">
        <v>11.125999999999999</v>
      </c>
      <c r="L20" s="77">
        <v>10.082000000000001</v>
      </c>
      <c r="M20" s="77">
        <v>9.7050000000000001</v>
      </c>
      <c r="N20" s="77">
        <v>0.26500000000000001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100.41600000000003</v>
      </c>
    </row>
    <row r="21" spans="1:27" ht="24.95" customHeight="1" x14ac:dyDescent="0.2">
      <c r="A21" s="75" t="s">
        <v>16</v>
      </c>
      <c r="B21" s="80">
        <v>7.2240000000000002</v>
      </c>
      <c r="C21" s="81">
        <v>10.643999999999998</v>
      </c>
      <c r="D21" s="81">
        <v>7.3369999999999997</v>
      </c>
      <c r="E21" s="81">
        <v>7.2249999999999996</v>
      </c>
      <c r="F21" s="81">
        <v>7.032</v>
      </c>
      <c r="G21" s="81">
        <v>5.444</v>
      </c>
      <c r="H21" s="81">
        <v>10.111000000000001</v>
      </c>
      <c r="I21" s="81">
        <v>5.9980000000000002</v>
      </c>
      <c r="J21" s="81">
        <v>1.5230000000000001</v>
      </c>
      <c r="K21" s="81">
        <v>6.7080000000000002</v>
      </c>
      <c r="L21" s="81">
        <v>5.4119999999999999</v>
      </c>
      <c r="M21" s="81">
        <v>7.7110000000000003</v>
      </c>
      <c r="N21" s="81"/>
      <c r="O21" s="81"/>
      <c r="P21" s="81"/>
      <c r="Q21" s="81">
        <v>2.4820000000000002</v>
      </c>
      <c r="R21" s="81">
        <v>0.19800000000000001</v>
      </c>
      <c r="S21" s="81">
        <v>0.41899999999999998</v>
      </c>
      <c r="T21" s="81">
        <v>1.282</v>
      </c>
      <c r="U21" s="81">
        <v>1.075</v>
      </c>
      <c r="V21" s="81">
        <v>3.0129999999999999</v>
      </c>
      <c r="W21" s="81">
        <v>4.6420000000000003</v>
      </c>
      <c r="X21" s="81">
        <v>3.6419999999999999</v>
      </c>
      <c r="Y21" s="81">
        <v>3.254</v>
      </c>
      <c r="Z21" s="78"/>
      <c r="AA21" s="79">
        <f t="shared" si="2"/>
        <v>102.376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13.781000000000001</v>
      </c>
      <c r="C25" s="88">
        <f t="shared" ref="C25:Z25" si="3">IF(LEN(C$2)&gt;0,SUM(C19:C24),"")</f>
        <v>15.935999999999998</v>
      </c>
      <c r="D25" s="88">
        <f t="shared" si="3"/>
        <v>13.46</v>
      </c>
      <c r="E25" s="88">
        <f t="shared" si="3"/>
        <v>13.861999999999998</v>
      </c>
      <c r="F25" s="88">
        <f t="shared" si="3"/>
        <v>13.878</v>
      </c>
      <c r="G25" s="88">
        <f t="shared" si="3"/>
        <v>13.213000000000001</v>
      </c>
      <c r="H25" s="88">
        <f t="shared" si="3"/>
        <v>19.280999999999999</v>
      </c>
      <c r="I25" s="88">
        <f t="shared" si="3"/>
        <v>16.305</v>
      </c>
      <c r="J25" s="88">
        <f t="shared" si="3"/>
        <v>12.06</v>
      </c>
      <c r="K25" s="88">
        <f t="shared" si="3"/>
        <v>17.834</v>
      </c>
      <c r="L25" s="88">
        <f t="shared" si="3"/>
        <v>15.494</v>
      </c>
      <c r="M25" s="88">
        <f t="shared" si="3"/>
        <v>17.416</v>
      </c>
      <c r="N25" s="88">
        <f t="shared" si="3"/>
        <v>0.26500000000000001</v>
      </c>
      <c r="O25" s="88">
        <f t="shared" si="3"/>
        <v>0</v>
      </c>
      <c r="P25" s="88">
        <f t="shared" si="3"/>
        <v>0</v>
      </c>
      <c r="Q25" s="88">
        <f t="shared" si="3"/>
        <v>2.4820000000000002</v>
      </c>
      <c r="R25" s="88">
        <f t="shared" si="3"/>
        <v>0.19800000000000001</v>
      </c>
      <c r="S25" s="88">
        <f t="shared" si="3"/>
        <v>0.41899999999999998</v>
      </c>
      <c r="T25" s="88">
        <f t="shared" si="3"/>
        <v>1.282</v>
      </c>
      <c r="U25" s="88">
        <f t="shared" si="3"/>
        <v>1.075</v>
      </c>
      <c r="V25" s="88">
        <f t="shared" si="3"/>
        <v>3.0129999999999999</v>
      </c>
      <c r="W25" s="88">
        <f t="shared" si="3"/>
        <v>4.6420000000000003</v>
      </c>
      <c r="X25" s="88">
        <f t="shared" si="3"/>
        <v>3.6419999999999999</v>
      </c>
      <c r="Y25" s="88">
        <f t="shared" si="3"/>
        <v>3.254</v>
      </c>
      <c r="Z25" s="89" t="str">
        <f t="shared" si="3"/>
        <v/>
      </c>
      <c r="AA25" s="90">
        <f>SUM(AA19:AA24)</f>
        <v>202.79200000000003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13.781000000000001</v>
      </c>
      <c r="C29" s="77">
        <v>16.899999999999999</v>
      </c>
      <c r="D29" s="77">
        <v>13.46</v>
      </c>
      <c r="E29" s="77">
        <v>13.862</v>
      </c>
      <c r="F29" s="77">
        <v>35.82</v>
      </c>
      <c r="G29" s="77">
        <v>17.457000000000001</v>
      </c>
      <c r="H29" s="77">
        <v>21.617000000000001</v>
      </c>
      <c r="I29" s="77">
        <v>20.312000000000001</v>
      </c>
      <c r="J29" s="77">
        <v>57.133000000000003</v>
      </c>
      <c r="K29" s="77">
        <v>92.849000000000004</v>
      </c>
      <c r="L29" s="77">
        <v>75.977000000000004</v>
      </c>
      <c r="M29" s="77">
        <v>95.912000000000006</v>
      </c>
      <c r="N29" s="77">
        <v>63.470999999999997</v>
      </c>
      <c r="O29" s="77">
        <v>62.363</v>
      </c>
      <c r="P29" s="77">
        <v>43.694000000000003</v>
      </c>
      <c r="Q29" s="77">
        <v>44.024999999999999</v>
      </c>
      <c r="R29" s="77">
        <v>50.834000000000003</v>
      </c>
      <c r="S29" s="77">
        <v>25.279</v>
      </c>
      <c r="T29" s="77">
        <v>6.1079999999999997</v>
      </c>
      <c r="U29" s="77">
        <v>19.292000000000002</v>
      </c>
      <c r="V29" s="77">
        <v>25.747</v>
      </c>
      <c r="W29" s="77">
        <v>52.042999999999999</v>
      </c>
      <c r="X29" s="77">
        <v>37.679000000000002</v>
      </c>
      <c r="Y29" s="77">
        <v>29.213000000000001</v>
      </c>
      <c r="Z29" s="78"/>
      <c r="AA29" s="79">
        <f>SUM(B29:Z29)</f>
        <v>934.82799999999975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13.781000000000001</v>
      </c>
      <c r="C31" s="62">
        <f t="shared" ref="C31:Z31" si="4">IF(LEN(C$2)&gt;0,SUM(C28:C30),"")</f>
        <v>16.899999999999999</v>
      </c>
      <c r="D31" s="62">
        <f t="shared" si="4"/>
        <v>13.46</v>
      </c>
      <c r="E31" s="62">
        <f t="shared" si="4"/>
        <v>13.862</v>
      </c>
      <c r="F31" s="62">
        <f t="shared" si="4"/>
        <v>35.82</v>
      </c>
      <c r="G31" s="62">
        <f t="shared" si="4"/>
        <v>17.457000000000001</v>
      </c>
      <c r="H31" s="62">
        <f t="shared" si="4"/>
        <v>21.617000000000001</v>
      </c>
      <c r="I31" s="62">
        <f t="shared" si="4"/>
        <v>20.312000000000001</v>
      </c>
      <c r="J31" s="62">
        <f t="shared" si="4"/>
        <v>57.133000000000003</v>
      </c>
      <c r="K31" s="62">
        <f t="shared" si="4"/>
        <v>92.849000000000004</v>
      </c>
      <c r="L31" s="62">
        <f t="shared" si="4"/>
        <v>75.977000000000004</v>
      </c>
      <c r="M31" s="62">
        <f t="shared" si="4"/>
        <v>95.912000000000006</v>
      </c>
      <c r="N31" s="62">
        <f t="shared" si="4"/>
        <v>63.470999999999997</v>
      </c>
      <c r="O31" s="62">
        <f t="shared" si="4"/>
        <v>62.363</v>
      </c>
      <c r="P31" s="62">
        <f t="shared" si="4"/>
        <v>43.694000000000003</v>
      </c>
      <c r="Q31" s="62">
        <f t="shared" si="4"/>
        <v>44.024999999999999</v>
      </c>
      <c r="R31" s="62">
        <f t="shared" si="4"/>
        <v>50.834000000000003</v>
      </c>
      <c r="S31" s="62">
        <f t="shared" si="4"/>
        <v>25.279</v>
      </c>
      <c r="T31" s="62">
        <f t="shared" si="4"/>
        <v>6.1079999999999997</v>
      </c>
      <c r="U31" s="62">
        <f t="shared" si="4"/>
        <v>19.292000000000002</v>
      </c>
      <c r="V31" s="62">
        <f t="shared" si="4"/>
        <v>25.747</v>
      </c>
      <c r="W31" s="62">
        <f t="shared" si="4"/>
        <v>52.042999999999999</v>
      </c>
      <c r="X31" s="62">
        <f t="shared" si="4"/>
        <v>37.679000000000002</v>
      </c>
      <c r="Y31" s="62">
        <f t="shared" si="4"/>
        <v>29.213000000000001</v>
      </c>
      <c r="Z31" s="63" t="str">
        <f t="shared" si="4"/>
        <v/>
      </c>
      <c r="AA31" s="64">
        <f>SUM(AA28:AA30)</f>
        <v>934.82799999999975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18</v>
      </c>
      <c r="H38" s="99">
        <v>15.8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45.7</v>
      </c>
      <c r="T38" s="99">
        <v>107.1</v>
      </c>
      <c r="U38" s="99">
        <v>11</v>
      </c>
      <c r="V38" s="99">
        <v>4.4000000000000004</v>
      </c>
      <c r="W38" s="99"/>
      <c r="X38" s="99"/>
      <c r="Y38" s="99"/>
      <c r="Z38" s="100"/>
      <c r="AA38" s="79">
        <f t="shared" si="5"/>
        <v>202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18</v>
      </c>
      <c r="H39" s="88">
        <f t="shared" si="6"/>
        <v>15.8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45.7</v>
      </c>
      <c r="T39" s="88">
        <f t="shared" si="6"/>
        <v>107.1</v>
      </c>
      <c r="U39" s="88">
        <f t="shared" si="6"/>
        <v>11</v>
      </c>
      <c r="V39" s="88">
        <f t="shared" si="6"/>
        <v>4.4000000000000004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18</v>
      </c>
      <c r="H46" s="99">
        <v>15.8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45.7</v>
      </c>
      <c r="T46" s="99">
        <v>107.1</v>
      </c>
      <c r="U46" s="99">
        <v>11</v>
      </c>
      <c r="V46" s="99">
        <v>4.4000000000000004</v>
      </c>
      <c r="W46" s="99"/>
      <c r="X46" s="99"/>
      <c r="Y46" s="99"/>
      <c r="Z46" s="100"/>
      <c r="AA46" s="79">
        <f t="shared" si="7"/>
        <v>202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18</v>
      </c>
      <c r="H48" s="88">
        <f t="shared" si="8"/>
        <v>15.8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45.7</v>
      </c>
      <c r="T48" s="88">
        <f t="shared" si="8"/>
        <v>107.1</v>
      </c>
      <c r="U48" s="88">
        <f t="shared" si="8"/>
        <v>11</v>
      </c>
      <c r="V48" s="88">
        <f t="shared" si="8"/>
        <v>4.4000000000000004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13.781000000000001</v>
      </c>
      <c r="C51" s="88">
        <f t="shared" si="10"/>
        <v>16.899999999999999</v>
      </c>
      <c r="D51" s="88">
        <f t="shared" si="10"/>
        <v>13.46</v>
      </c>
      <c r="E51" s="88">
        <f t="shared" si="10"/>
        <v>13.861999999999998</v>
      </c>
      <c r="F51" s="88">
        <f t="shared" si="10"/>
        <v>35.82</v>
      </c>
      <c r="G51" s="88">
        <f t="shared" si="10"/>
        <v>35.457000000000001</v>
      </c>
      <c r="H51" s="88">
        <f t="shared" si="10"/>
        <v>37.417000000000002</v>
      </c>
      <c r="I51" s="88">
        <f t="shared" si="10"/>
        <v>20.311999999999998</v>
      </c>
      <c r="J51" s="88">
        <f t="shared" si="10"/>
        <v>57.133000000000003</v>
      </c>
      <c r="K51" s="88">
        <f t="shared" si="10"/>
        <v>92.849000000000004</v>
      </c>
      <c r="L51" s="88">
        <f t="shared" si="10"/>
        <v>75.977000000000004</v>
      </c>
      <c r="M51" s="88">
        <f t="shared" si="10"/>
        <v>95.912000000000006</v>
      </c>
      <c r="N51" s="88">
        <f t="shared" si="10"/>
        <v>63.470999999999997</v>
      </c>
      <c r="O51" s="88">
        <f t="shared" si="10"/>
        <v>62.363</v>
      </c>
      <c r="P51" s="88">
        <f t="shared" si="10"/>
        <v>43.694000000000003</v>
      </c>
      <c r="Q51" s="88">
        <f t="shared" si="10"/>
        <v>44.025000000000006</v>
      </c>
      <c r="R51" s="88">
        <f t="shared" si="10"/>
        <v>50.834000000000003</v>
      </c>
      <c r="S51" s="88">
        <f t="shared" si="10"/>
        <v>70.978999999999999</v>
      </c>
      <c r="T51" s="88">
        <f t="shared" si="10"/>
        <v>113.208</v>
      </c>
      <c r="U51" s="88">
        <f t="shared" si="10"/>
        <v>30.291999999999998</v>
      </c>
      <c r="V51" s="88">
        <f t="shared" si="10"/>
        <v>30.146999999999998</v>
      </c>
      <c r="W51" s="88">
        <f t="shared" si="10"/>
        <v>52.042999999999999</v>
      </c>
      <c r="X51" s="88">
        <f t="shared" si="10"/>
        <v>37.679000000000002</v>
      </c>
      <c r="Y51" s="88">
        <f t="shared" si="10"/>
        <v>29.213000000000001</v>
      </c>
      <c r="Z51" s="89" t="str">
        <f t="shared" si="10"/>
        <v/>
      </c>
      <c r="AA51" s="104">
        <f>SUM(B51:Z51)</f>
        <v>1136.8280000000002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13.780999999999999</v>
      </c>
      <c r="C4" s="18">
        <v>16.899999999999999</v>
      </c>
      <c r="D4" s="18">
        <v>13.46</v>
      </c>
      <c r="E4" s="18">
        <v>13.862000000000002</v>
      </c>
      <c r="F4" s="18">
        <v>35.82</v>
      </c>
      <c r="G4" s="18">
        <v>35.418999999999997</v>
      </c>
      <c r="H4" s="18">
        <v>37.451000000000001</v>
      </c>
      <c r="I4" s="18">
        <v>20.312000000000001</v>
      </c>
      <c r="J4" s="18">
        <v>57.132999999999996</v>
      </c>
      <c r="K4" s="18">
        <v>92.849000000000004</v>
      </c>
      <c r="L4" s="18">
        <v>75.977000000000004</v>
      </c>
      <c r="M4" s="18">
        <v>95.912000000000006</v>
      </c>
      <c r="N4" s="18">
        <v>63.470999999999997</v>
      </c>
      <c r="O4" s="18">
        <v>62.363000000000007</v>
      </c>
      <c r="P4" s="18">
        <v>43.694000000000003</v>
      </c>
      <c r="Q4" s="18">
        <v>44.025000000000006</v>
      </c>
      <c r="R4" s="18">
        <v>50.834000000000003</v>
      </c>
      <c r="S4" s="18">
        <v>70.946999999999989</v>
      </c>
      <c r="T4" s="18">
        <v>113.203</v>
      </c>
      <c r="U4" s="18">
        <v>30.248000000000001</v>
      </c>
      <c r="V4" s="18">
        <v>30.183</v>
      </c>
      <c r="W4" s="18">
        <v>52.042999999999999</v>
      </c>
      <c r="X4" s="18">
        <v>37.679000000000002</v>
      </c>
      <c r="Y4" s="18">
        <v>29.213000000000001</v>
      </c>
      <c r="Z4" s="19"/>
      <c r="AA4" s="20">
        <f>SUM(B4:Z4)</f>
        <v>1136.7790000000002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34.119999999999997</v>
      </c>
      <c r="C7" s="28">
        <v>44.49</v>
      </c>
      <c r="D7" s="28">
        <v>7.41</v>
      </c>
      <c r="E7" s="28">
        <v>29.3</v>
      </c>
      <c r="F7" s="28">
        <v>81</v>
      </c>
      <c r="G7" s="28">
        <v>79.180000000000007</v>
      </c>
      <c r="H7" s="28">
        <v>90</v>
      </c>
      <c r="I7" s="28">
        <v>85</v>
      </c>
      <c r="J7" s="28">
        <v>84.24</v>
      </c>
      <c r="K7" s="28">
        <v>83</v>
      </c>
      <c r="L7" s="28">
        <v>78</v>
      </c>
      <c r="M7" s="28">
        <v>75.03</v>
      </c>
      <c r="N7" s="28">
        <v>71</v>
      </c>
      <c r="O7" s="28">
        <v>72</v>
      </c>
      <c r="P7" s="28">
        <v>75.180000000000007</v>
      </c>
      <c r="Q7" s="28">
        <v>80.53</v>
      </c>
      <c r="R7" s="28">
        <v>95.29</v>
      </c>
      <c r="S7" s="28">
        <v>114.86</v>
      </c>
      <c r="T7" s="28">
        <v>126.3</v>
      </c>
      <c r="U7" s="28">
        <v>116</v>
      </c>
      <c r="V7" s="28">
        <v>101</v>
      </c>
      <c r="W7" s="28">
        <v>89.92</v>
      </c>
      <c r="X7" s="28">
        <v>82.52</v>
      </c>
      <c r="Y7" s="28">
        <v>73</v>
      </c>
      <c r="Z7" s="29"/>
      <c r="AA7" s="30">
        <f>IF(SUM(B7:Z7)&lt;&gt;0,AVERAGEIF(B7:Z7,"&lt;&gt;"""),"")</f>
        <v>77.848749999999995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11.934999999999999</v>
      </c>
      <c r="C14" s="57">
        <v>10.52</v>
      </c>
      <c r="D14" s="57">
        <v>10.76</v>
      </c>
      <c r="E14" s="57">
        <v>13.783999999999999</v>
      </c>
      <c r="F14" s="57">
        <v>1.24</v>
      </c>
      <c r="G14" s="57">
        <v>5.8170000000000002</v>
      </c>
      <c r="H14" s="57">
        <v>6.3239999999999998</v>
      </c>
      <c r="I14" s="57">
        <v>14.144</v>
      </c>
      <c r="J14" s="57">
        <v>38.152000000000001</v>
      </c>
      <c r="K14" s="57">
        <v>71.003</v>
      </c>
      <c r="L14" s="57">
        <v>68.084000000000003</v>
      </c>
      <c r="M14" s="57">
        <v>83.046000000000006</v>
      </c>
      <c r="N14" s="57">
        <v>38.274999999999999</v>
      </c>
      <c r="O14" s="57">
        <v>46.359000000000009</v>
      </c>
      <c r="P14" s="57">
        <v>28.264000000000003</v>
      </c>
      <c r="Q14" s="57">
        <v>18.137</v>
      </c>
      <c r="R14" s="57">
        <v>0.129</v>
      </c>
      <c r="S14" s="57">
        <v>4.3999999999999997E-2</v>
      </c>
      <c r="T14" s="57">
        <v>2.9620000000000002</v>
      </c>
      <c r="U14" s="57"/>
      <c r="V14" s="57"/>
      <c r="W14" s="57"/>
      <c r="X14" s="57">
        <v>1.04</v>
      </c>
      <c r="Y14" s="57">
        <v>0.96</v>
      </c>
      <c r="Z14" s="58"/>
      <c r="AA14" s="59">
        <f t="shared" si="0"/>
        <v>470.97899999999998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11.934999999999999</v>
      </c>
      <c r="C16" s="62">
        <f t="shared" ref="C16:Z16" si="1">IF(LEN(C$2)&gt;0,SUM(C10:C15),"")</f>
        <v>10.52</v>
      </c>
      <c r="D16" s="62">
        <f t="shared" si="1"/>
        <v>10.76</v>
      </c>
      <c r="E16" s="62">
        <f t="shared" si="1"/>
        <v>13.783999999999999</v>
      </c>
      <c r="F16" s="62">
        <f t="shared" si="1"/>
        <v>1.24</v>
      </c>
      <c r="G16" s="62">
        <f t="shared" si="1"/>
        <v>5.8170000000000002</v>
      </c>
      <c r="H16" s="62">
        <f t="shared" si="1"/>
        <v>6.3239999999999998</v>
      </c>
      <c r="I16" s="62">
        <f t="shared" si="1"/>
        <v>14.144</v>
      </c>
      <c r="J16" s="62">
        <f t="shared" si="1"/>
        <v>38.152000000000001</v>
      </c>
      <c r="K16" s="62">
        <f t="shared" si="1"/>
        <v>71.003</v>
      </c>
      <c r="L16" s="62">
        <f t="shared" si="1"/>
        <v>68.084000000000003</v>
      </c>
      <c r="M16" s="62">
        <f t="shared" si="1"/>
        <v>83.046000000000006</v>
      </c>
      <c r="N16" s="62">
        <f t="shared" si="1"/>
        <v>38.274999999999999</v>
      </c>
      <c r="O16" s="62">
        <f t="shared" si="1"/>
        <v>46.359000000000009</v>
      </c>
      <c r="P16" s="62">
        <f t="shared" si="1"/>
        <v>28.264000000000003</v>
      </c>
      <c r="Q16" s="62">
        <f t="shared" si="1"/>
        <v>18.137</v>
      </c>
      <c r="R16" s="62">
        <f t="shared" si="1"/>
        <v>0.129</v>
      </c>
      <c r="S16" s="62">
        <f t="shared" si="1"/>
        <v>4.3999999999999997E-2</v>
      </c>
      <c r="T16" s="62">
        <f t="shared" si="1"/>
        <v>2.9620000000000002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1.04</v>
      </c>
      <c r="Y16" s="62">
        <f t="shared" si="1"/>
        <v>0.96</v>
      </c>
      <c r="Z16" s="63" t="str">
        <f t="shared" si="1"/>
        <v/>
      </c>
      <c r="AA16" s="64">
        <f>SUM(AA10:AA15)</f>
        <v>470.97899999999998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0.246</v>
      </c>
      <c r="C20" s="77"/>
      <c r="D20" s="77"/>
      <c r="E20" s="77">
        <v>7.8E-2</v>
      </c>
      <c r="F20" s="77">
        <v>0.16</v>
      </c>
      <c r="G20" s="77">
        <v>1.4670000000000001</v>
      </c>
      <c r="H20" s="77">
        <v>1.774</v>
      </c>
      <c r="I20" s="77">
        <v>0.27800000000000002</v>
      </c>
      <c r="J20" s="77">
        <v>8.2279999999999998</v>
      </c>
      <c r="K20" s="77"/>
      <c r="L20" s="77"/>
      <c r="M20" s="77"/>
      <c r="N20" s="77">
        <v>4.5150000000000006</v>
      </c>
      <c r="O20" s="77">
        <v>1.944</v>
      </c>
      <c r="P20" s="77">
        <v>0.45100000000000001</v>
      </c>
      <c r="Q20" s="77">
        <v>3.8380000000000001</v>
      </c>
      <c r="R20" s="77">
        <v>30.187999999999999</v>
      </c>
      <c r="S20" s="77">
        <v>30.353999999999999</v>
      </c>
      <c r="T20" s="77">
        <v>45.63</v>
      </c>
      <c r="U20" s="77">
        <v>30.248000000000001</v>
      </c>
      <c r="V20" s="77">
        <v>30.183</v>
      </c>
      <c r="W20" s="77">
        <v>31.687000000000001</v>
      </c>
      <c r="X20" s="77">
        <v>2.2080000000000002</v>
      </c>
      <c r="Y20" s="77">
        <v>2.7690000000000001</v>
      </c>
      <c r="Z20" s="78"/>
      <c r="AA20" s="79">
        <f t="shared" si="2"/>
        <v>226.24600000000001</v>
      </c>
    </row>
    <row r="21" spans="1:27" ht="24.95" customHeight="1" x14ac:dyDescent="0.2">
      <c r="A21" s="75" t="s">
        <v>16</v>
      </c>
      <c r="B21" s="80">
        <v>1.6</v>
      </c>
      <c r="C21" s="81">
        <v>6.38</v>
      </c>
      <c r="D21" s="81">
        <v>2.7</v>
      </c>
      <c r="E21" s="81"/>
      <c r="F21" s="81">
        <v>4.22</v>
      </c>
      <c r="G21" s="81">
        <v>28.134999999999998</v>
      </c>
      <c r="H21" s="81">
        <v>29.353000000000002</v>
      </c>
      <c r="I21" s="81">
        <v>5.8900000000000006</v>
      </c>
      <c r="J21" s="81">
        <v>10.752999999999998</v>
      </c>
      <c r="K21" s="81">
        <v>21.846</v>
      </c>
      <c r="L21" s="81">
        <v>7.8930000000000007</v>
      </c>
      <c r="M21" s="81">
        <v>12.866</v>
      </c>
      <c r="N21" s="81">
        <v>20.681000000000001</v>
      </c>
      <c r="O21" s="81">
        <v>14.06</v>
      </c>
      <c r="P21" s="81">
        <v>14.978999999999999</v>
      </c>
      <c r="Q21" s="81">
        <v>22.05</v>
      </c>
      <c r="R21" s="81">
        <v>20.516999999999999</v>
      </c>
      <c r="S21" s="81">
        <v>40.548999999999999</v>
      </c>
      <c r="T21" s="81">
        <v>64.611000000000004</v>
      </c>
      <c r="U21" s="81"/>
      <c r="V21" s="81"/>
      <c r="W21" s="81">
        <v>20.355999999999998</v>
      </c>
      <c r="X21" s="81">
        <v>34.430999999999997</v>
      </c>
      <c r="Y21" s="81">
        <v>25.483999999999998</v>
      </c>
      <c r="Z21" s="78"/>
      <c r="AA21" s="79">
        <f t="shared" si="2"/>
        <v>409.35399999999998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1.8460000000000001</v>
      </c>
      <c r="C25" s="88">
        <f t="shared" si="3"/>
        <v>6.38</v>
      </c>
      <c r="D25" s="88">
        <f t="shared" si="3"/>
        <v>2.7</v>
      </c>
      <c r="E25" s="88">
        <f t="shared" si="3"/>
        <v>7.8E-2</v>
      </c>
      <c r="F25" s="88">
        <f t="shared" si="3"/>
        <v>4.38</v>
      </c>
      <c r="G25" s="88">
        <f t="shared" si="3"/>
        <v>29.601999999999997</v>
      </c>
      <c r="H25" s="88">
        <f t="shared" si="3"/>
        <v>31.127000000000002</v>
      </c>
      <c r="I25" s="88">
        <f t="shared" si="3"/>
        <v>6.168000000000001</v>
      </c>
      <c r="J25" s="88">
        <f t="shared" si="3"/>
        <v>18.980999999999998</v>
      </c>
      <c r="K25" s="88">
        <f t="shared" si="3"/>
        <v>21.846</v>
      </c>
      <c r="L25" s="88">
        <f t="shared" si="3"/>
        <v>7.8930000000000007</v>
      </c>
      <c r="M25" s="88">
        <f t="shared" si="3"/>
        <v>12.866</v>
      </c>
      <c r="N25" s="88">
        <f t="shared" si="3"/>
        <v>25.196000000000002</v>
      </c>
      <c r="O25" s="88">
        <f t="shared" si="3"/>
        <v>16.004000000000001</v>
      </c>
      <c r="P25" s="88">
        <f t="shared" si="3"/>
        <v>15.43</v>
      </c>
      <c r="Q25" s="88">
        <f t="shared" si="3"/>
        <v>25.888000000000002</v>
      </c>
      <c r="R25" s="88">
        <f t="shared" si="3"/>
        <v>50.704999999999998</v>
      </c>
      <c r="S25" s="88">
        <f t="shared" si="3"/>
        <v>70.902999999999992</v>
      </c>
      <c r="T25" s="88">
        <f t="shared" si="3"/>
        <v>110.24100000000001</v>
      </c>
      <c r="U25" s="88">
        <f t="shared" si="3"/>
        <v>30.248000000000001</v>
      </c>
      <c r="V25" s="88">
        <f t="shared" si="3"/>
        <v>30.183</v>
      </c>
      <c r="W25" s="88">
        <f t="shared" si="3"/>
        <v>52.042999999999999</v>
      </c>
      <c r="X25" s="88">
        <f t="shared" si="3"/>
        <v>36.638999999999996</v>
      </c>
      <c r="Y25" s="88">
        <f t="shared" si="3"/>
        <v>28.253</v>
      </c>
      <c r="Z25" s="89">
        <f t="shared" si="3"/>
        <v>0</v>
      </c>
      <c r="AA25" s="90">
        <f t="shared" si="3"/>
        <v>635.6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13.781000000000001</v>
      </c>
      <c r="C29" s="77">
        <v>16.899999999999999</v>
      </c>
      <c r="D29" s="77">
        <v>13.46</v>
      </c>
      <c r="E29" s="77">
        <v>13.862</v>
      </c>
      <c r="F29" s="77">
        <v>5.62</v>
      </c>
      <c r="G29" s="77">
        <v>35.418999999999997</v>
      </c>
      <c r="H29" s="77">
        <v>37.451000000000001</v>
      </c>
      <c r="I29" s="77">
        <v>20.312000000000001</v>
      </c>
      <c r="J29" s="77">
        <v>57.133000000000003</v>
      </c>
      <c r="K29" s="77">
        <v>92.849000000000004</v>
      </c>
      <c r="L29" s="77">
        <v>75.977000000000004</v>
      </c>
      <c r="M29" s="77">
        <v>95.912000000000006</v>
      </c>
      <c r="N29" s="77">
        <v>63.470999999999997</v>
      </c>
      <c r="O29" s="77">
        <v>62.363</v>
      </c>
      <c r="P29" s="77">
        <v>43.694000000000003</v>
      </c>
      <c r="Q29" s="77">
        <v>44.024999999999999</v>
      </c>
      <c r="R29" s="77">
        <v>50.834000000000003</v>
      </c>
      <c r="S29" s="77">
        <v>70.947000000000003</v>
      </c>
      <c r="T29" s="77">
        <v>113.203</v>
      </c>
      <c r="U29" s="77">
        <v>30.248000000000001</v>
      </c>
      <c r="V29" s="77">
        <v>30.183</v>
      </c>
      <c r="W29" s="77">
        <v>52.042999999999999</v>
      </c>
      <c r="X29" s="77">
        <v>37.679000000000002</v>
      </c>
      <c r="Y29" s="77">
        <v>29.213000000000001</v>
      </c>
      <c r="Z29" s="78"/>
      <c r="AA29" s="79">
        <f>SUM(B29:Z29)</f>
        <v>1106.579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13.781000000000001</v>
      </c>
      <c r="C31" s="62">
        <f t="shared" si="4"/>
        <v>16.899999999999999</v>
      </c>
      <c r="D31" s="62">
        <f t="shared" si="4"/>
        <v>13.46</v>
      </c>
      <c r="E31" s="62">
        <f t="shared" si="4"/>
        <v>13.862</v>
      </c>
      <c r="F31" s="62">
        <f t="shared" si="4"/>
        <v>5.62</v>
      </c>
      <c r="G31" s="62">
        <f t="shared" si="4"/>
        <v>35.418999999999997</v>
      </c>
      <c r="H31" s="62">
        <f t="shared" si="4"/>
        <v>37.451000000000001</v>
      </c>
      <c r="I31" s="62">
        <f t="shared" si="4"/>
        <v>20.312000000000001</v>
      </c>
      <c r="J31" s="62">
        <f t="shared" si="4"/>
        <v>57.133000000000003</v>
      </c>
      <c r="K31" s="62">
        <f t="shared" si="4"/>
        <v>92.849000000000004</v>
      </c>
      <c r="L31" s="62">
        <f t="shared" si="4"/>
        <v>75.977000000000004</v>
      </c>
      <c r="M31" s="62">
        <f t="shared" si="4"/>
        <v>95.912000000000006</v>
      </c>
      <c r="N31" s="62">
        <f t="shared" si="4"/>
        <v>63.470999999999997</v>
      </c>
      <c r="O31" s="62">
        <f t="shared" si="4"/>
        <v>62.363</v>
      </c>
      <c r="P31" s="62">
        <f t="shared" si="4"/>
        <v>43.694000000000003</v>
      </c>
      <c r="Q31" s="62">
        <f t="shared" si="4"/>
        <v>44.024999999999999</v>
      </c>
      <c r="R31" s="62">
        <f t="shared" si="4"/>
        <v>50.834000000000003</v>
      </c>
      <c r="S31" s="62">
        <f t="shared" si="4"/>
        <v>70.947000000000003</v>
      </c>
      <c r="T31" s="62">
        <f t="shared" si="4"/>
        <v>113.203</v>
      </c>
      <c r="U31" s="62">
        <f t="shared" si="4"/>
        <v>30.248000000000001</v>
      </c>
      <c r="V31" s="62">
        <f t="shared" si="4"/>
        <v>30.183</v>
      </c>
      <c r="W31" s="62">
        <f t="shared" si="4"/>
        <v>52.042999999999999</v>
      </c>
      <c r="X31" s="62">
        <f t="shared" si="4"/>
        <v>37.679000000000002</v>
      </c>
      <c r="Y31" s="62">
        <f t="shared" si="4"/>
        <v>29.213000000000001</v>
      </c>
      <c r="Z31" s="63">
        <f t="shared" si="4"/>
        <v>0</v>
      </c>
      <c r="AA31" s="64">
        <f t="shared" si="4"/>
        <v>1106.579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30.2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30.2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30.2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30.2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13.780999999999999</v>
      </c>
      <c r="C51" s="88">
        <f t="shared" si="10"/>
        <v>16.899999999999999</v>
      </c>
      <c r="D51" s="88">
        <f t="shared" si="10"/>
        <v>13.46</v>
      </c>
      <c r="E51" s="88">
        <f t="shared" si="10"/>
        <v>13.861999999999998</v>
      </c>
      <c r="F51" s="88">
        <f t="shared" si="10"/>
        <v>35.82</v>
      </c>
      <c r="G51" s="88">
        <f t="shared" si="10"/>
        <v>35.418999999999997</v>
      </c>
      <c r="H51" s="88">
        <f t="shared" si="10"/>
        <v>37.451000000000001</v>
      </c>
      <c r="I51" s="88">
        <f t="shared" si="10"/>
        <v>20.312000000000001</v>
      </c>
      <c r="J51" s="88">
        <f t="shared" si="10"/>
        <v>57.132999999999996</v>
      </c>
      <c r="K51" s="88">
        <f t="shared" si="10"/>
        <v>92.849000000000004</v>
      </c>
      <c r="L51" s="88">
        <f t="shared" si="10"/>
        <v>75.977000000000004</v>
      </c>
      <c r="M51" s="88">
        <f t="shared" si="10"/>
        <v>95.912000000000006</v>
      </c>
      <c r="N51" s="88">
        <f t="shared" si="10"/>
        <v>63.471000000000004</v>
      </c>
      <c r="O51" s="88">
        <f t="shared" si="10"/>
        <v>62.363000000000014</v>
      </c>
      <c r="P51" s="88">
        <f t="shared" si="10"/>
        <v>43.694000000000003</v>
      </c>
      <c r="Q51" s="88">
        <f t="shared" si="10"/>
        <v>44.025000000000006</v>
      </c>
      <c r="R51" s="88">
        <f t="shared" si="10"/>
        <v>50.833999999999996</v>
      </c>
      <c r="S51" s="88">
        <f t="shared" si="10"/>
        <v>70.946999999999989</v>
      </c>
      <c r="T51" s="88">
        <f t="shared" si="10"/>
        <v>113.20300000000002</v>
      </c>
      <c r="U51" s="88">
        <f t="shared" si="10"/>
        <v>30.248000000000001</v>
      </c>
      <c r="V51" s="88">
        <f t="shared" si="10"/>
        <v>30.183</v>
      </c>
      <c r="W51" s="88">
        <f t="shared" si="10"/>
        <v>52.042999999999999</v>
      </c>
      <c r="X51" s="88">
        <f t="shared" si="10"/>
        <v>37.678999999999995</v>
      </c>
      <c r="Y51" s="88">
        <f t="shared" si="10"/>
        <v>29.213000000000001</v>
      </c>
      <c r="Z51" s="89">
        <f t="shared" si="10"/>
        <v>0</v>
      </c>
      <c r="AA51" s="104">
        <f>SUM(B51:Z51)</f>
        <v>1136.779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30.2</v>
      </c>
      <c r="G4" s="18">
        <v>-18</v>
      </c>
      <c r="H4" s="18">
        <v>-15.8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-45.7</v>
      </c>
      <c r="T4" s="18">
        <v>-107.1</v>
      </c>
      <c r="U4" s="18">
        <v>-11</v>
      </c>
      <c r="V4" s="18">
        <v>-4.4000000000000004</v>
      </c>
      <c r="W4" s="18"/>
      <c r="X4" s="18"/>
      <c r="Y4" s="18"/>
      <c r="Z4" s="19"/>
      <c r="AA4" s="111">
        <f>SUM(B4:Z4)</f>
        <v>-171.8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34.119999999999997</v>
      </c>
      <c r="C7" s="117">
        <v>44.49</v>
      </c>
      <c r="D7" s="117">
        <v>7.41</v>
      </c>
      <c r="E7" s="117">
        <v>29.3</v>
      </c>
      <c r="F7" s="117">
        <v>81</v>
      </c>
      <c r="G7" s="117">
        <v>79.180000000000007</v>
      </c>
      <c r="H7" s="117">
        <v>90</v>
      </c>
      <c r="I7" s="117">
        <v>85</v>
      </c>
      <c r="J7" s="117">
        <v>84.24</v>
      </c>
      <c r="K7" s="117">
        <v>83</v>
      </c>
      <c r="L7" s="117">
        <v>78</v>
      </c>
      <c r="M7" s="117">
        <v>75.03</v>
      </c>
      <c r="N7" s="117">
        <v>71</v>
      </c>
      <c r="O7" s="117">
        <v>72</v>
      </c>
      <c r="P7" s="117">
        <v>75.180000000000007</v>
      </c>
      <c r="Q7" s="117">
        <v>80.53</v>
      </c>
      <c r="R7" s="117">
        <v>95.29</v>
      </c>
      <c r="S7" s="117">
        <v>114.86</v>
      </c>
      <c r="T7" s="117">
        <v>126.3</v>
      </c>
      <c r="U7" s="117">
        <v>116</v>
      </c>
      <c r="V7" s="117">
        <v>101</v>
      </c>
      <c r="W7" s="117">
        <v>89.92</v>
      </c>
      <c r="X7" s="117">
        <v>82.52</v>
      </c>
      <c r="Y7" s="117">
        <v>73</v>
      </c>
      <c r="Z7" s="118"/>
      <c r="AA7" s="119">
        <f>IF(SUM(B7:Z7)&lt;&gt;0,AVERAGEIF(B7:Z7,"&lt;&gt;"""),"")</f>
        <v>77.848749999999995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18</v>
      </c>
      <c r="H15" s="133">
        <v>15.8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45.7</v>
      </c>
      <c r="T15" s="133">
        <v>107.1</v>
      </c>
      <c r="U15" s="133">
        <v>11</v>
      </c>
      <c r="V15" s="133">
        <v>4.4000000000000004</v>
      </c>
      <c r="W15" s="133"/>
      <c r="X15" s="133"/>
      <c r="Y15" s="133"/>
      <c r="Z15" s="131"/>
      <c r="AA15" s="132">
        <f t="shared" si="0"/>
        <v>202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18</v>
      </c>
      <c r="H16" s="135">
        <f t="shared" si="1"/>
        <v>15.8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45.7</v>
      </c>
      <c r="T16" s="135">
        <f t="shared" si="1"/>
        <v>107.1</v>
      </c>
      <c r="U16" s="135">
        <f t="shared" si="1"/>
        <v>11</v>
      </c>
      <c r="V16" s="135">
        <f t="shared" si="1"/>
        <v>4.4000000000000004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30.2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30.2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30.2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2024-02-06T21:26:24Z</dcterms:created>
  <dcterms:modified xsi:type="dcterms:W3CDTF">2024-02-06T21:26:25Z</dcterms:modified>
</cp:coreProperties>
</file>